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itou\Dropbox\MÉTRICA - PROJETOS\ITPS - ORÇAMENTO\ORÇAMENTO\MEMÓRIA DE CÁLCULO\"/>
    </mc:Choice>
  </mc:AlternateContent>
  <bookViews>
    <workbookView xWindow="120" yWindow="12" windowWidth="18960" windowHeight="11328"/>
  </bookViews>
  <sheets>
    <sheet name="MC-GERAL" sheetId="1" r:id="rId1"/>
    <sheet name="MC-INC" sheetId="2" r:id="rId2"/>
    <sheet name="MC-SPDA" sheetId="3" r:id="rId3"/>
  </sheets>
  <definedNames>
    <definedName name="_xlnm.Print_Titles" localSheetId="0">'MC-GERAL'!$1:$5</definedName>
  </definedNames>
  <calcPr calcId="162913"/>
</workbook>
</file>

<file path=xl/calcChain.xml><?xml version="1.0" encoding="utf-8"?>
<calcChain xmlns="http://schemas.openxmlformats.org/spreadsheetml/2006/main">
  <c r="C39" i="2" l="1"/>
  <c r="C30" i="2"/>
</calcChain>
</file>

<file path=xl/sharedStrings.xml><?xml version="1.0" encoding="utf-8"?>
<sst xmlns="http://schemas.openxmlformats.org/spreadsheetml/2006/main" count="367" uniqueCount="257">
  <si>
    <t>MEMÓRIA DE CÁLCULO</t>
  </si>
  <si>
    <t>INSTITUTO TECNOLÓGICO E DE PESQUISA DO ESTADO DE SERGIPE - ITPS</t>
  </si>
  <si>
    <t>02.01 </t>
  </si>
  <si>
    <t>INSTALAÇÃO DE COMBATE À INCÊNDIO</t>
  </si>
  <si>
    <t>HIDRANTE DE PASSEIO</t>
  </si>
  <si>
    <t>02.01.001 </t>
  </si>
  <si>
    <t>Caixa de passagem em alvenaria de tijolos maciços esp. = 0,12m,  dim. int. =  0.40 x 0.60 x 0.60m</t>
  </si>
  <si>
    <t>Tampa de ferro fundido 60X40cm</t>
  </si>
  <si>
    <t>Fornecimento e instalação de adaptador storz para engate rápido 2 1/2" x 2 1/2" com tampão e corrente (incêndio)</t>
  </si>
  <si>
    <t>Fornecimento e assentamento de niple duplo de ferro galvanizado de   2 1/2"</t>
  </si>
  <si>
    <t>Válvula de retenção horizontal ø 65mm (2.1/2") - fornecimento e instalação</t>
  </si>
  <si>
    <t>un</t>
  </si>
  <si>
    <t>02.01.002 </t>
  </si>
  <si>
    <t>CONJUNTO MOTOR-BOMBA</t>
  </si>
  <si>
    <t>Conjunto moto-bomba Schneider motor 10CV, trifásico (ou similar)</t>
  </si>
  <si>
    <t>Conjunto moto-bomba Schneider motor 10CV, à gasolina, trifásico (ou similar)</t>
  </si>
  <si>
    <t>Bomba para incêndio jockey 3cv</t>
  </si>
  <si>
    <t>Valvula retencao vertical bronze (pn-16) 2.1/2" 200psi - extremidades com rosca - fornecimento e instalacao</t>
  </si>
  <si>
    <t>Tubo de aço galvanizado com costura, classe média, dn 65 (2 1/2"), conexão rosqueada, instalado em rede de alimentação para hidrante - fornecimento e instalação. af_12/2015</t>
  </si>
  <si>
    <t>m</t>
  </si>
  <si>
    <t>Tubo de aço galvanizado com costura, classe média, dn 40 (1 1/2"), conexão rosqueada, instalado em rede de alimentação para hidrante - fornecimento e instalação. af_12/2015</t>
  </si>
  <si>
    <t>Tê, em ferro galvanizado, conexão rosqueada, dn 65 (2 1/2"), instalado em rede de alimentação para hidrante - fornecimento e instalação. af_12/2015</t>
  </si>
  <si>
    <t>Tê, em ferro galvanizado, conexão rosqueada, dn 40 (1 1/2"), instalado em rede de alimentação para sprinkler - fornecimento e instalação. af_12/2015</t>
  </si>
  <si>
    <t>Fornecimento e assentamento de te de redução de ferro galvanizado de 2 1/2" x 2"</t>
  </si>
  <si>
    <t>Joelho 90 graus, em ferro galvanizado, dn 40 (1 1/2"), conexão rosqueada, instalado em rede de alimentação para hidrante - fornecimento e instalação. af_12/2015</t>
  </si>
  <si>
    <t>Joelho 90 graus, em ferro galvanizado, dn 65 (2 1/2"), conexão rosqueada, instalado em rede de alimentação para hidrante - fornecimento e instalação. af_12/2015</t>
  </si>
  <si>
    <t>Quadro de comando para 3 bombas de incendio de 5 cv, trifásica, 220 volts com chave seletora, acionamento manual / automático</t>
  </si>
  <si>
    <t>02.01.003 </t>
  </si>
  <si>
    <t>RESERVATÓRIO INFERIOR</t>
  </si>
  <si>
    <t>kg</t>
  </si>
  <si>
    <t>HIDRANTES</t>
  </si>
  <si>
    <t>Demolição de concreto com martelete e compressor</t>
  </si>
  <si>
    <t>02.01.004.004 </t>
  </si>
  <si>
    <t>Demarcação de base para extintores</t>
  </si>
  <si>
    <t>Avisador sonoro tipo sirene para incêndio - Fornecimento</t>
  </si>
  <si>
    <t>Botoeira Liga-Desliga para Bomba de Incêndio Modelo BLD-1, marca VERIN  ou similar</t>
  </si>
  <si>
    <t>Acionador manual (botoeira) tipo quebra-vidro, p/instal. incendio</t>
  </si>
  <si>
    <t>Fio flexível 2 x 1,5mm2 (paralelo ou torcido) para botoeiras e detectores</t>
  </si>
  <si>
    <t>Central de alarme e detecção de incendio, capacidade: 8 laços, com 2 linhas, mod.VR-8L, Verin ou similar</t>
  </si>
  <si>
    <t>CORRIMÃO</t>
  </si>
  <si>
    <t>Corrimão em tubo de aço galvanizado 2 1/2", com chumbadores para fixação em alvenaria</t>
  </si>
  <si>
    <t>INSTALAÇÕES DE SPDA</t>
  </si>
  <si>
    <t>Cabo de cobre nu 50mm2 - fornecimento e instalacao</t>
  </si>
  <si>
    <t>Terminal aéreo em aço galvanizado 3/8" x 50cm, com fixação horizontal</t>
  </si>
  <si>
    <t>Caixa de equalização p/aterramento 20x20x10cm de sobrepor p/11 terminais de pressão c/barramento</t>
  </si>
  <si>
    <t>Haste cobreada copperweld p/aterramento d=  5/8" x 2,40m</t>
  </si>
  <si>
    <t>Caixa de inspeção em pvc 300mm</t>
  </si>
  <si>
    <t>Caixa inspeção em poliamida 150x110x70mm, bocal 1" (DN 32mm), ref: TEL-541 (SPDA)</t>
  </si>
  <si>
    <t>Conector de medição em bronze c/4 parafusos p/cabos de cobre 16-70mm² ref.TEL-560 (pára-raio)</t>
  </si>
  <si>
    <t>Eletroduto pvc roscavel, d=1 " - Fornecimento</t>
  </si>
  <si>
    <t>Fixação de tubos horizontais de pvc, cpvc ou cobre diâmetros maiores que 40 mm e menores ou iguais a 75 mm com abraçadeira metálica rígida tipo d 1 1/2", fixada em perfilado em laje. af_05/2015</t>
  </si>
  <si>
    <t>Porca sextavada zincada 1/4" (fornecimento e colocação)</t>
  </si>
  <si>
    <t>Parafuso cabeça chata em alumínio 1/4" x 5/8" - fornecimento e colocação</t>
  </si>
  <si>
    <t>Parafuso auto-atarraxante em aço inox - 4,2 x 32mm - fornecimento e colocação</t>
  </si>
  <si>
    <t>Parafuso fenda em aço inox 1/4" X 3/4" - fornecimento e colocação</t>
  </si>
  <si>
    <t>Arruela lisa zincada d=1/4"</t>
  </si>
  <si>
    <t>Bucha de nylon nº06, ref:TEL-5306 - SPDA (fornecimento)</t>
  </si>
  <si>
    <t>m³</t>
  </si>
  <si>
    <t>02.01.001.001</t>
  </si>
  <si>
    <t>02.01.001.002</t>
  </si>
  <si>
    <t>02.01.001.003</t>
  </si>
  <si>
    <t>02.01.001.004</t>
  </si>
  <si>
    <t>02.01.001.005</t>
  </si>
  <si>
    <t>02.01.001.006</t>
  </si>
  <si>
    <t>02.01.002.001</t>
  </si>
  <si>
    <t>02.01.002.002</t>
  </si>
  <si>
    <t>02.01.002.003</t>
  </si>
  <si>
    <t>02.01.002.004</t>
  </si>
  <si>
    <t>02.01.002.005</t>
  </si>
  <si>
    <t>02.01.002.006</t>
  </si>
  <si>
    <t>02.01.002.007</t>
  </si>
  <si>
    <t>02.01.002.008</t>
  </si>
  <si>
    <t>02.01.002.009</t>
  </si>
  <si>
    <t>02.01.002.010</t>
  </si>
  <si>
    <t>02.01.002.011</t>
  </si>
  <si>
    <t>02.01.002.012</t>
  </si>
  <si>
    <t>02.01.002.013</t>
  </si>
  <si>
    <t>02.01.002.014</t>
  </si>
  <si>
    <t>02.01.002.015</t>
  </si>
  <si>
    <t>02.01.002.016</t>
  </si>
  <si>
    <t>02.02</t>
  </si>
  <si>
    <t>02.02.001</t>
  </si>
  <si>
    <t>02.02.011</t>
  </si>
  <si>
    <t>02.02.012</t>
  </si>
  <si>
    <t>02.02.013</t>
  </si>
  <si>
    <t>02.02.014</t>
  </si>
  <si>
    <t>02.02.015</t>
  </si>
  <si>
    <t>02.02.016</t>
  </si>
  <si>
    <t>02.02.017</t>
  </si>
  <si>
    <t>Registro/valvula globo angular 45 graus em latao para hidrantes de incêndio predial dn 2.1/2", com volante, classe de pressao de ate 200 psi - fornecimento e instalacao</t>
  </si>
  <si>
    <r>
      <rPr>
        <b/>
        <sz val="11"/>
        <color rgb="FF000000"/>
        <rFont val="Times New Roman"/>
        <family val="1"/>
      </rPr>
      <t>RESP.:</t>
    </r>
    <r>
      <rPr>
        <sz val="11"/>
        <color rgb="FF000000"/>
        <rFont val="Times New Roman"/>
        <family val="1"/>
      </rPr>
      <t xml:space="preserve"> THIAGO BARBOSA</t>
    </r>
  </si>
  <si>
    <r>
      <rPr>
        <b/>
        <sz val="11"/>
        <color rgb="FF000000"/>
        <rFont val="Times New Roman"/>
        <family val="1"/>
      </rPr>
      <t>DATA:</t>
    </r>
    <r>
      <rPr>
        <sz val="11"/>
        <color rgb="FF000000"/>
        <rFont val="Times New Roman"/>
        <family val="1"/>
      </rPr>
      <t xml:space="preserve"> ABR/19</t>
    </r>
  </si>
  <si>
    <t>m²</t>
  </si>
  <si>
    <r>
      <rPr>
        <b/>
        <sz val="12"/>
        <color rgb="FF000000"/>
        <rFont val="Times New Roman"/>
        <family val="1"/>
      </rPr>
      <t>OBRA/SERVIÇO:</t>
    </r>
    <r>
      <rPr>
        <sz val="12"/>
        <color rgb="FF000000"/>
        <rFont val="Times New Roman"/>
        <family val="1"/>
      </rPr>
      <t xml:space="preserve"> Contratação de Empresa Especializada para Elaboração de Orçamento no ORSE/SINAPI da Obra do Projeto de Segurança e Proteção contra Incêndio em Aracaju/SE.</t>
    </r>
  </si>
  <si>
    <t>Registro de gaveta bruto, latão, roscável, 1 1/2", com acabamento e canopla cromados, instalado em reservação de água de edificação que possua reservatório de fibra/fibrocimento  fornecimento e instalação. af_06/2016</t>
  </si>
  <si>
    <t>Fornecimento e instalação  de pressóstato 0 a 10 kgf/cm2</t>
  </si>
  <si>
    <t>ITEM</t>
  </si>
  <si>
    <t>PAVIMENTO</t>
  </si>
  <si>
    <t>QTD</t>
  </si>
  <si>
    <t>Extintor de Água (AP), 10L, cap. 2A.</t>
  </si>
  <si>
    <t>Térreo</t>
  </si>
  <si>
    <t>Superior</t>
  </si>
  <si>
    <t>Extintor de Pó Químico ABC, capacidade 6 kg.</t>
  </si>
  <si>
    <t>Extintor de pó químico seco (PQS ou BC), capacidade 20 kg sobre rodas (para Subestação)</t>
  </si>
  <si>
    <t>Extintor de Pó Químico BC, cap. 6 kg (para Central de GLP).</t>
  </si>
  <si>
    <t>Extintor de Pó Químico BC, cap. 8 kg.</t>
  </si>
  <si>
    <t>Placa A2</t>
  </si>
  <si>
    <t>Placa A1</t>
  </si>
  <si>
    <t>Placa A5</t>
  </si>
  <si>
    <t>Placa S1</t>
  </si>
  <si>
    <t>Placa S2</t>
  </si>
  <si>
    <t>Placa S3</t>
  </si>
  <si>
    <t>Placa S8</t>
  </si>
  <si>
    <t>Placa S12</t>
  </si>
  <si>
    <t>Placa E2</t>
  </si>
  <si>
    <t>Placa E3</t>
  </si>
  <si>
    <t>Placa E5</t>
  </si>
  <si>
    <t>Placa M2</t>
  </si>
  <si>
    <t>Placa M3</t>
  </si>
  <si>
    <t>TOTAL (UN)</t>
  </si>
  <si>
    <r>
      <t>Extintor de CO</t>
    </r>
    <r>
      <rPr>
        <b/>
        <sz val="8"/>
        <color rgb="FFFF0000"/>
        <rFont val="Times New Roman"/>
        <family val="1"/>
      </rPr>
      <t>2,</t>
    </r>
    <r>
      <rPr>
        <b/>
        <sz val="11"/>
        <color rgb="FFFF0000"/>
        <rFont val="Times New Roman"/>
        <family val="1"/>
      </rPr>
      <t xml:space="preserve"> 6 kg</t>
    </r>
  </si>
  <si>
    <r>
      <t>Extintor de CO</t>
    </r>
    <r>
      <rPr>
        <b/>
        <sz val="8"/>
        <color rgb="FFFF0000"/>
        <rFont val="Times New Roman"/>
        <family val="1"/>
      </rPr>
      <t>2,</t>
    </r>
    <r>
      <rPr>
        <b/>
        <sz val="11"/>
        <color rgb="FFFF0000"/>
        <rFont val="Times New Roman"/>
        <family val="1"/>
      </rPr>
      <t xml:space="preserve"> 8 kg</t>
    </r>
  </si>
  <si>
    <r>
      <t>Extintor de CO</t>
    </r>
    <r>
      <rPr>
        <b/>
        <sz val="8"/>
        <color rgb="FFFF0000"/>
        <rFont val="Times New Roman"/>
        <family val="1"/>
      </rPr>
      <t>2,</t>
    </r>
    <r>
      <rPr>
        <b/>
        <sz val="11"/>
        <color rgb="FFFF0000"/>
        <rFont val="Times New Roman"/>
        <family val="1"/>
      </rPr>
      <t xml:space="preserve"> 6 kg (para subestação)</t>
    </r>
  </si>
  <si>
    <t>CORRIMÃO 1 - TÉRREO</t>
  </si>
  <si>
    <t>CORRIMÃO 2 - TÉRREO</t>
  </si>
  <si>
    <t>CORRIMÃO 3 - TÉRREO</t>
  </si>
  <si>
    <t>CORRIMÃO 4 - TÉRREO</t>
  </si>
  <si>
    <t>CORRIMÃO 5 - SUPERIOR</t>
  </si>
  <si>
    <t>CORRIMÃO 6 - SUPERIOR</t>
  </si>
  <si>
    <t>QTD (m²)</t>
  </si>
  <si>
    <t>TOTAL (m²)</t>
  </si>
  <si>
    <r>
      <t xml:space="preserve">Memória de Cálculo:                                                                                                                                                                                  1. Escavação: </t>
    </r>
    <r>
      <rPr>
        <b/>
        <sz val="11"/>
        <color rgb="FFFF0000"/>
        <rFont val="Times New Roman"/>
        <family val="1"/>
      </rPr>
      <t>390,44 (C) x 0,30 (L) x 0,50 (P)= 58,57 m³</t>
    </r>
  </si>
  <si>
    <r>
      <t xml:space="preserve">Memória de Cálculo:                                                                                                                                                                                  1. Cx de Inspeção: </t>
    </r>
    <r>
      <rPr>
        <b/>
        <sz val="11"/>
        <color rgb="FFFF0000"/>
        <rFont val="Times New Roman"/>
        <family val="1"/>
      </rPr>
      <t>Utilizadas para as Hastes de Aterramento.</t>
    </r>
  </si>
  <si>
    <r>
      <t xml:space="preserve">Memória de Cálculo:                                                                                                                                                                                  1. Cx de Inspeção: </t>
    </r>
    <r>
      <rPr>
        <b/>
        <sz val="11"/>
        <color rgb="FFFF0000"/>
        <rFont val="Times New Roman"/>
        <family val="1"/>
      </rPr>
      <t xml:space="preserve">São 27 descidas de cabo de cobre nu d= 50mm                            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 xml:space="preserve">     2. Conector de medição:</t>
    </r>
    <r>
      <rPr>
        <b/>
        <sz val="11"/>
        <color rgb="FFFF0000"/>
        <rFont val="Times New Roman"/>
        <family val="1"/>
      </rPr>
      <t xml:space="preserve"> Para cada descida de cabo de cobre nu d= 50mm</t>
    </r>
  </si>
  <si>
    <r>
      <t xml:space="preserve">Memória de Cálculo:                                                                                                                                                                                  1. Eletroduto PVC d= 1": </t>
    </r>
    <r>
      <rPr>
        <b/>
        <sz val="11"/>
        <color rgb="FFFF0000"/>
        <rFont val="Times New Roman"/>
        <family val="1"/>
      </rPr>
      <t>27 (cabos de cobre nu d= 50 mm) x 3,00 m= 81,00 m   (Obs: Esses eletrodutos servem de proteção aos pedestres e localizam há 3,0 m de altura do Térreo.</t>
    </r>
  </si>
  <si>
    <r>
      <t xml:space="preserve">Memória de Cálculo:                                                                                                                                                                                  1. Barra Chata de Alumínio 7/8" x 1/8":  9un (DETALHE 08) + </t>
    </r>
    <r>
      <rPr>
        <b/>
        <sz val="11"/>
        <color rgb="FFFF0000"/>
        <rFont val="Times New Roman"/>
        <family val="1"/>
      </rPr>
      <t xml:space="preserve">30un (DETALHE 09)=                            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 xml:space="preserve">     (Continuação): </t>
    </r>
    <r>
      <rPr>
        <b/>
        <sz val="11"/>
        <color rgb="FFFF0000"/>
        <rFont val="Times New Roman"/>
        <family val="1"/>
      </rPr>
      <t xml:space="preserve">39un x 3,00m= 117,00 m                       </t>
    </r>
    <r>
      <rPr>
        <b/>
        <sz val="11"/>
        <color theme="1"/>
        <rFont val="Times New Roman"/>
        <family val="1"/>
      </rPr>
      <t xml:space="preserve">                                                                                                                                                     2. Porca sextavada zincada 1/4":</t>
    </r>
    <r>
      <rPr>
        <b/>
        <sz val="11"/>
        <color rgb="FFFF0000"/>
        <rFont val="Times New Roman"/>
        <family val="1"/>
      </rPr>
      <t xml:space="preserve">  9un (DETALHE 08) + 30un (DETALHE 09)=                                     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 xml:space="preserve">(Continuação): </t>
    </r>
    <r>
      <rPr>
        <b/>
        <sz val="11"/>
        <color rgb="FFFF0000"/>
        <rFont val="Times New Roman"/>
        <family val="1"/>
      </rPr>
      <t xml:space="preserve">9un x 6,0 + 30un x 2,0= 114,0 un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 xml:space="preserve"> 3. Parafuso cabeça chata 1/4"x5/8": </t>
    </r>
    <r>
      <rPr>
        <b/>
        <sz val="11"/>
        <color rgb="FFFF0000"/>
        <rFont val="Times New Roman"/>
        <family val="1"/>
      </rPr>
      <t xml:space="preserve"> 9un (DETALHE 08) + 30un (DETALHE 09)=                                     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>(Continuação):</t>
    </r>
    <r>
      <rPr>
        <b/>
        <sz val="11"/>
        <color rgb="FFFF0000"/>
        <rFont val="Times New Roman"/>
        <family val="1"/>
      </rPr>
      <t xml:space="preserve"> 9un x 6,0 + 30un x 2,0= 114,0 un</t>
    </r>
  </si>
  <si>
    <r>
      <t xml:space="preserve">Memória de Cálculo:                                                                                                                                                                                  1. Parafuso auto-atarraxante em aço inox - 4,2 x 32mm: </t>
    </r>
    <r>
      <rPr>
        <b/>
        <sz val="11"/>
        <color rgb="FFFF0000"/>
        <rFont val="Times New Roman"/>
        <family val="1"/>
      </rPr>
      <t>30 un (DETALHE 09) x 4,0= 120,0 un</t>
    </r>
  </si>
  <si>
    <r>
      <t xml:space="preserve">Memória de Cálculo:                                                                                                                                                                                  1. Parafuso fenda em aço inox 1/4" X 3/4": </t>
    </r>
    <r>
      <rPr>
        <b/>
        <sz val="11"/>
        <color rgb="FFFF0000"/>
        <rFont val="Times New Roman"/>
        <family val="1"/>
      </rPr>
      <t xml:space="preserve">390,44 m (C) / 0,35 m (L)= 1.115,0 un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 xml:space="preserve">    2. Arruela lisa zincada d=1/4":</t>
    </r>
    <r>
      <rPr>
        <b/>
        <sz val="11"/>
        <color rgb="FFFF0000"/>
        <rFont val="Times New Roman"/>
        <family val="1"/>
      </rPr>
      <t xml:space="preserve">= 1.115,0 un                         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>3. Bucha de nylon:</t>
    </r>
    <r>
      <rPr>
        <b/>
        <sz val="11"/>
        <color rgb="FFFF0000"/>
        <rFont val="Times New Roman"/>
        <family val="1"/>
      </rPr>
      <t xml:space="preserve"> 1.115,0 un                               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 xml:space="preserve">  Obs:</t>
    </r>
    <r>
      <rPr>
        <b/>
        <sz val="11"/>
        <color rgb="FFFF0000"/>
        <rFont val="Times New Roman"/>
        <family val="1"/>
      </rPr>
      <t xml:space="preserve"> Observar o DETALHE 10 do projeto, todos os itens são referentes a fixação da barra de alumínio nas telhas de fibrocimento, foi considerado L= 35cm entres as telhas.</t>
    </r>
  </si>
  <si>
    <t>Registro de gaveta bruto, latão, roscável, 2 1/2?, instalado em reservação de água de edificação que possua reservatório de fibra/fibrocimento ? fornecimento e instalação. af_06/2016</t>
  </si>
  <si>
    <t>Manometro 0 a 200 psi (0 a 14 kgf/cm2), d = 50mm - fornecimento e colocacao</t>
  </si>
  <si>
    <t>CASA DE MÁQUINA</t>
  </si>
  <si>
    <t>02.01.003.001 </t>
  </si>
  <si>
    <t>Escavação manual de vala com profundidade menor ou igual a 1,30 m. af_03/2016</t>
  </si>
  <si>
    <t>02.01.003.002 </t>
  </si>
  <si>
    <t>Fornecimento/instalacao lona plastica preta, para impermeabilizacao, espessura 150 micras.</t>
  </si>
  <si>
    <t>02.01.003.003 </t>
  </si>
  <si>
    <t>Contrapiso autonivelante, aplicado sobre laje, não aderido, espessura 5cm. af_06/2014</t>
  </si>
  <si>
    <t>02.01.003.004 </t>
  </si>
  <si>
    <t>Alvenaria de vedação de blocos cerâmicos furados na vertical de 9x19x39cm (espessura 9cm) de paredes com área líquida maior ou igual a 6m² sem vãos e argamassa de assentamento com preparo em betoneira. af_06/2014</t>
  </si>
  <si>
    <t>02.01.003.005 </t>
  </si>
  <si>
    <t>Chapisco aplicado em alvenarias e estruturas de concreto internas, com colher de pedreiro.  argamassa traço 1:3 com preparo em betoneira 400l. af_06/2014</t>
  </si>
  <si>
    <t>02.01.003.006 </t>
  </si>
  <si>
    <t>Massa única, para recebimento de pintura, em argamassa traço 1:2:8, preparo manual, aplicada manualmente em faces internas de paredes, espessura de 10mm, com execução de taliscas. af_06/2014</t>
  </si>
  <si>
    <t>02.01.003.007 </t>
  </si>
  <si>
    <t>Aplicação mecânica de pintura com tinta látex pva em paredes, duas demãos. af_06/2014</t>
  </si>
  <si>
    <t>02.01.003.008 </t>
  </si>
  <si>
    <t>Armação do sistema de paredes de concreto, executada como reforço, vergalhão de 6,3 mm de diâmetro. af_06/2015</t>
  </si>
  <si>
    <t>02.01.003.009 </t>
  </si>
  <si>
    <t>Corte e dobra de aço ca-50, diâmetro de 8,0 mm, utilizado em estruturas diversas, exceto lajes. af_12/2015</t>
  </si>
  <si>
    <t>02.01.003.010 </t>
  </si>
  <si>
    <t>Corte e dobra de aço ca-60, diâmetro de 5,0 mm, utilizado em estruturas diversas, exceto lajes. af_12/2015</t>
  </si>
  <si>
    <t>02.01.003.011 </t>
  </si>
  <si>
    <t>Fabricação, montagem e desmontagem de fôrma para sapata, em madeira serrada, e=25 mm, 4 utilizações. af_06/2017</t>
  </si>
  <si>
    <t>02.01.003.012 </t>
  </si>
  <si>
    <t>Concreto fck = 30mpa, traço 1:2,1:2,5 (cimento/ areia média/ brita 1)  - preparo mecânico com betoneira 400 l. af_07/2016</t>
  </si>
  <si>
    <t>02.01.003.013 </t>
  </si>
  <si>
    <t>Lançamento com uso de baldes, adensamento e acabamento de concreto em estruturas. af_12/2015</t>
  </si>
  <si>
    <t>02.01.003.014 </t>
  </si>
  <si>
    <t>Kit de porta de madeira para pintura, semi-oca (leve ou média), padrão popular, 80x210cm, espessura de 3,5cm, itens inclusos: dobradiças, montagem e instalação do batente, sem fechadura - fornecimento e instalação. af_08/2015</t>
  </si>
  <si>
    <t>02.01.003.015 </t>
  </si>
  <si>
    <t>Fechadura de embutir para portas internas, completa, acabamento padrão médio, com execução de furo - fornecimento e instalação. af_08/2015</t>
  </si>
  <si>
    <t>02.01.003.016 </t>
  </si>
  <si>
    <t>Pintura esmalte acetinado para madeira, duas demaos, sobre fundo nivelador branco</t>
  </si>
  <si>
    <t>02.01.003.017 </t>
  </si>
  <si>
    <t>Cobogo de concreto (elemento vazado), 7x50x50cm, assentado com argamassa traco 1:4 (cimento e areia)</t>
  </si>
  <si>
    <t>02.01.003.018 </t>
  </si>
  <si>
    <t>Fabricação e instalação de tesoura inteira em madeira não aparelhada, vão de 5 m, para telha cerâmica ou de concreto, incluso içamento. af_12/2015</t>
  </si>
  <si>
    <t>02.01.003.019 </t>
  </si>
  <si>
    <t>Trama de madeira composta por ripas, caibros e terças para telhados de até 2 águas para telha cerâmica capa-canal, incluso transporte vertical. af_12/2015</t>
  </si>
  <si>
    <t>02.01.003.020 </t>
  </si>
  <si>
    <t>Telhamento com telha cerâmica de encaixe, tipo romana, com até 2 águas, incluso transporte vertical. af_06/2016</t>
  </si>
  <si>
    <t>02.01.004.001 </t>
  </si>
  <si>
    <t>02.01.004.002 </t>
  </si>
  <si>
    <t>Lastro de concreto magro, aplicado em pisos ou radiers, espessura de 5 cm. af_07_2016</t>
  </si>
  <si>
    <t>02.01.004.003 </t>
  </si>
  <si>
    <t>Fabricação, montagem e desmontagem de fôrma para bloco de coroamento, em chapa de madeira compensada resinada, e=17 mm, 2 utilizações. af_06/2017</t>
  </si>
  <si>
    <t>Escoramento formas h=3,50 a 4,00 m, com madeira de 3a qualidade, nao aparelhada, aproveitamento tabuas 3x e prumos 4x.</t>
  </si>
  <si>
    <t>02.01.004.005 </t>
  </si>
  <si>
    <t>Concretagem de pilares, fck = 25 mpa, com uso de bomba em edificação com seção média de pilares maior que 0,25 m² - lançamento, adensamento e acabamento. af_12/2015</t>
  </si>
  <si>
    <t>02.01.004.006 </t>
  </si>
  <si>
    <t>02.01.004.007 </t>
  </si>
  <si>
    <t>Corte e dobra de aço ca-50, diâmetro de 12,5 mm, utilizado em estruturas diversas, exceto lajes. af_12/2015</t>
  </si>
  <si>
    <t>02.01.004.008 </t>
  </si>
  <si>
    <t>02.01.004.009 </t>
  </si>
  <si>
    <t>Impermeabilizacao de estruturas enterradas com cimento cristalizante e adesivo liquido, ate 7m de profundidade.</t>
  </si>
  <si>
    <t>02.01.004.010 </t>
  </si>
  <si>
    <t>02.01.004.011 </t>
  </si>
  <si>
    <t>02.01.004.012 </t>
  </si>
  <si>
    <t>Escada tipo marinheiro em tubo aco galvanizado 1 1/2" 5 degraus</t>
  </si>
  <si>
    <t>02.01.004.013 </t>
  </si>
  <si>
    <t>Válvula de pé com crivo ø 65mm (2.1/2") - fornecimento e instalação</t>
  </si>
  <si>
    <t>02.01.004.014 </t>
  </si>
  <si>
    <t>Tampa de Inspeção em chapa xadrez aluminio, medindo 85x85cm, inclusive cadeado</t>
  </si>
  <si>
    <t>02.01.004</t>
  </si>
  <si>
    <t>02.01.005</t>
  </si>
  <si>
    <t>02.01.005.001 </t>
  </si>
  <si>
    <t>02.01.005.002 </t>
  </si>
  <si>
    <t>02.01.005.003 </t>
  </si>
  <si>
    <t>Reaterro manual de valas com compactação mecanizada. af_04/2016</t>
  </si>
  <si>
    <t>02.01.005.004 </t>
  </si>
  <si>
    <t>02.01.005.005 </t>
  </si>
  <si>
    <t>Joelho 90 graus, em ferro galvanizado, conexão rosqueada, dn 65 (2 1/2"), instalado em rede de alimentação para sprinkler - fornecimento e instalação. af_12/2015</t>
  </si>
  <si>
    <t>02.01.005.006 </t>
  </si>
  <si>
    <t>02.01.005.007 </t>
  </si>
  <si>
    <t>02.01.006 </t>
  </si>
  <si>
    <t>02.01.007 </t>
  </si>
  <si>
    <t>02.01.007.001 </t>
  </si>
  <si>
    <t>02.02.002 </t>
  </si>
  <si>
    <t>Fornecimento e assentamento de barra chata de alumínio de 7/8" x 1/4"</t>
  </si>
  <si>
    <t>02.02.003 </t>
  </si>
  <si>
    <t>02.02.004 </t>
  </si>
  <si>
    <t>02.02.005 </t>
  </si>
  <si>
    <t>02.02.006 </t>
  </si>
  <si>
    <t>02.02.007 </t>
  </si>
  <si>
    <t>02.02.008 </t>
  </si>
  <si>
    <t>02.02.009 </t>
  </si>
  <si>
    <t>02.02.010 </t>
  </si>
  <si>
    <t>02.02.011 </t>
  </si>
  <si>
    <t>02.03 </t>
  </si>
  <si>
    <t>LIMPEZA GERAL</t>
  </si>
  <si>
    <t>02.03.001 </t>
  </si>
  <si>
    <t>Limpeza geral</t>
  </si>
  <si>
    <r>
      <t xml:space="preserve">Memória de Cálculo:                                                                                                                                                                                  1. Telhamento: </t>
    </r>
    <r>
      <rPr>
        <b/>
        <sz val="11"/>
        <color rgb="FFFF0000"/>
        <rFont val="Times New Roman"/>
        <family val="1"/>
      </rPr>
      <t>2,62 (C) x 2,0 (LADOS) x 3,0 (LARG)= 15,72 m²</t>
    </r>
  </si>
  <si>
    <r>
      <t xml:space="preserve">Memória de Cálculo:                                                                                                                                                                                  1. Combogó: </t>
    </r>
    <r>
      <rPr>
        <b/>
        <sz val="11"/>
        <color rgb="FFFF0000"/>
        <rFont val="Times New Roman"/>
        <family val="1"/>
      </rPr>
      <t>1,50 x 1,10= 1,65 m²</t>
    </r>
  </si>
  <si>
    <r>
      <t xml:space="preserve">Memória de Cálculo:                                                                                                                                                                                  1. Combogó: </t>
    </r>
    <r>
      <rPr>
        <b/>
        <sz val="11"/>
        <color rgb="FFFF0000"/>
        <rFont val="Times New Roman"/>
        <family val="1"/>
      </rPr>
      <t>0,80 x 2,10 x 2= 3,36 m²</t>
    </r>
  </si>
  <si>
    <r>
      <t>Memória de Cálculo:                                                                                                                                                                                  1. Aço:</t>
    </r>
    <r>
      <rPr>
        <b/>
        <sz val="11"/>
        <color rgb="FFFF0000"/>
        <rFont val="Times New Roman"/>
        <family val="1"/>
      </rPr>
      <t xml:space="preserve"> (Quantitativos obtidos em projeto)</t>
    </r>
  </si>
  <si>
    <r>
      <t xml:space="preserve">Memória de Cálculo:                                                                                                                                                                                  1. Concreto: </t>
    </r>
    <r>
      <rPr>
        <b/>
        <sz val="11"/>
        <color rgb="FFFF0000"/>
        <rFont val="Times New Roman"/>
        <family val="1"/>
      </rPr>
      <t>0,42 m³ (Quantitativo obtido em projeto)</t>
    </r>
  </si>
  <si>
    <r>
      <t xml:space="preserve">Memória de Cálculo:                                                                                                                                                                                  1. Pintura: </t>
    </r>
    <r>
      <rPr>
        <b/>
        <sz val="11"/>
        <color rgb="FFFF0000"/>
        <rFont val="Times New Roman"/>
        <family val="1"/>
      </rPr>
      <t>((3,0 x 2 + 4,0 x 2) x 2,80) x 2= 78,40 m²</t>
    </r>
  </si>
  <si>
    <r>
      <t xml:space="preserve">Memória de Cálculo:                                                                                                                                                                                  1. Alvenaria de vedação: </t>
    </r>
    <r>
      <rPr>
        <b/>
        <sz val="11"/>
        <color rgb="FFFF0000"/>
        <rFont val="Times New Roman"/>
        <family val="1"/>
      </rPr>
      <t>((3,0 x 2 + 4,0 x 2) x 2,80)= 39,20 m²</t>
    </r>
  </si>
  <si>
    <r>
      <t xml:space="preserve">Memória de Cálculo:                                                                                                                                                                                  1. Lona Plástica: </t>
    </r>
    <r>
      <rPr>
        <b/>
        <sz val="11"/>
        <color rgb="FFFF0000"/>
        <rFont val="Times New Roman"/>
        <family val="1"/>
      </rPr>
      <t xml:space="preserve">2,70 x 3,70= 9,99 m²                                               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 xml:space="preserve">2. Contrapiso: </t>
    </r>
    <r>
      <rPr>
        <b/>
        <sz val="11"/>
        <color rgb="FFFF0000"/>
        <rFont val="Times New Roman"/>
        <family val="1"/>
      </rPr>
      <t>2,70 x 3,70= 9,99 m²</t>
    </r>
  </si>
  <si>
    <r>
      <t xml:space="preserve">Memória de Cálculo:                                                                                                                                                                                  1. Escavação (p/ sapatas): </t>
    </r>
    <r>
      <rPr>
        <b/>
        <sz val="11"/>
        <color rgb="FFFF0000"/>
        <rFont val="Times New Roman"/>
        <family val="1"/>
      </rPr>
      <t xml:space="preserve">0,70 (L) x 0,70 (L) x 0,5 (P) x 4 (un)= 0,98 m³                                              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/>
    </r>
  </si>
  <si>
    <r>
      <t xml:space="preserve">Memória de Cálculo:                                                                                                                                                                                  1. Massa única: </t>
    </r>
    <r>
      <rPr>
        <b/>
        <sz val="11"/>
        <color rgb="FFFF0000"/>
        <rFont val="Times New Roman"/>
        <family val="1"/>
      </rPr>
      <t>8,0 x 3,9= 31,20 m²</t>
    </r>
  </si>
  <si>
    <r>
      <t xml:space="preserve">Memória de Cálculo:                                                                                                                                                                                  1. Impermeabilização: </t>
    </r>
    <r>
      <rPr>
        <b/>
        <sz val="11"/>
        <color rgb="FFFF0000"/>
        <rFont val="Times New Roman"/>
        <family val="1"/>
      </rPr>
      <t xml:space="preserve">(Perímetro interno x Altura)=                                                                                                                                                                </t>
    </r>
    <r>
      <rPr>
        <b/>
        <sz val="11"/>
        <color theme="1"/>
        <rFont val="Times New Roman"/>
        <family val="1"/>
      </rPr>
      <t xml:space="preserve">(Continuação): </t>
    </r>
    <r>
      <rPr>
        <b/>
        <sz val="11"/>
        <color rgb="FFFF0000"/>
        <rFont val="Times New Roman"/>
        <family val="1"/>
      </rPr>
      <t>15,23 x 3,50= 53,30 m²</t>
    </r>
  </si>
  <si>
    <r>
      <t xml:space="preserve">Memória de Cálculo:                                                                                                                                                                                  1. Forma: </t>
    </r>
    <r>
      <rPr>
        <b/>
        <sz val="11"/>
        <color rgb="FFFF0000"/>
        <rFont val="Times New Roman"/>
        <family val="1"/>
      </rPr>
      <t>106,61 m² (Quantitativo obtido em projeto)</t>
    </r>
  </si>
  <si>
    <r>
      <t xml:space="preserve">Memória de Cálculo:                                                                                                                                                                                  1. Concreto Magro: </t>
    </r>
    <r>
      <rPr>
        <b/>
        <sz val="11"/>
        <color rgb="FFFF0000"/>
        <rFont val="Times New Roman"/>
        <family val="1"/>
      </rPr>
      <t>2,40 x 4,40= 10,56 m²</t>
    </r>
  </si>
  <si>
    <r>
      <t xml:space="preserve">Memória de Cálculo:                                                                                                                                                                                  1. Escavação: </t>
    </r>
    <r>
      <rPr>
        <b/>
        <sz val="11"/>
        <color rgb="FFFF0000"/>
        <rFont val="Times New Roman"/>
        <family val="1"/>
      </rPr>
      <t>14,80 x 3,90= 57,72 m²</t>
    </r>
  </si>
  <si>
    <r>
      <t xml:space="preserve">Memória de Cálculo:
1. Demolição de Concreto: </t>
    </r>
    <r>
      <rPr>
        <b/>
        <sz val="10"/>
        <color rgb="FFFF0000"/>
        <rFont val="Arial"/>
        <family val="2"/>
      </rPr>
      <t xml:space="preserve">229,85 x 0,20 x 0,10= 3,45 m³                                                                                                                                                      </t>
    </r>
    <r>
      <rPr>
        <b/>
        <sz val="10"/>
        <color theme="1"/>
        <rFont val="Arial"/>
        <family val="2"/>
      </rPr>
      <t xml:space="preserve">2. Escavação manual: </t>
    </r>
    <r>
      <rPr>
        <b/>
        <sz val="10"/>
        <color rgb="FFFF0000"/>
        <rFont val="Arial"/>
        <family val="2"/>
      </rPr>
      <t xml:space="preserve">229,85 x 0,30 x 0,20= 13,79 m³                                                                                                                                                                                          </t>
    </r>
    <r>
      <rPr>
        <b/>
        <sz val="10"/>
        <color theme="1"/>
        <rFont val="Arial"/>
        <family val="2"/>
      </rPr>
      <t>3. Reaterro:</t>
    </r>
    <r>
      <rPr>
        <b/>
        <sz val="10"/>
        <color rgb="FFFF0000"/>
        <rFont val="Arial"/>
        <family val="2"/>
      </rPr>
      <t xml:space="preserve"> 4,60 m³ + 13,79 m³ - (229,85 x pi x d² / 4)=                                                                                                                                                                                                 </t>
    </r>
    <r>
      <rPr>
        <b/>
        <sz val="10"/>
        <color theme="1"/>
        <rFont val="Arial"/>
        <family val="2"/>
      </rPr>
      <t>(Continuação):</t>
    </r>
    <r>
      <rPr>
        <b/>
        <sz val="10"/>
        <color rgb="FFFF0000"/>
        <rFont val="Arial"/>
        <family val="2"/>
      </rPr>
      <t xml:space="preserve"> 4,60 m³ + 13,79 m³ - (229,85 x 3,14 x 0,065² / 4)=                                                                                                                                                                                      </t>
    </r>
    <r>
      <rPr>
        <b/>
        <sz val="10"/>
        <color theme="1"/>
        <rFont val="Arial"/>
        <family val="2"/>
      </rPr>
      <t>(Continuação):</t>
    </r>
    <r>
      <rPr>
        <b/>
        <sz val="10"/>
        <color rgb="FFFF0000"/>
        <rFont val="Arial"/>
        <family val="2"/>
      </rPr>
      <t xml:space="preserve"> 4,60 m³ + 13,79 m³ - 0,76 m³= 17,63 m³                                                                                                                                                                                                             </t>
    </r>
    <r>
      <rPr>
        <b/>
        <sz val="10"/>
        <color theme="1"/>
        <rFont val="Arial"/>
        <family val="2"/>
      </rPr>
      <t>4. Tubo d= 2 1/2":</t>
    </r>
    <r>
      <rPr>
        <b/>
        <sz val="10"/>
        <color rgb="FFFF0000"/>
        <rFont val="Arial"/>
        <family val="2"/>
      </rPr>
      <t xml:space="preserve"> 229,85 m (enterrado) + 15,90 m (prumadas)= 245,75 m                                                                                                                                                                                                                  </t>
    </r>
    <r>
      <rPr>
        <b/>
        <sz val="10"/>
        <color theme="1"/>
        <rFont val="Arial"/>
        <family val="2"/>
      </rPr>
      <t xml:space="preserve">5. Hidrantes: </t>
    </r>
    <r>
      <rPr>
        <b/>
        <sz val="10"/>
        <color rgb="FFFF0000"/>
        <rFont val="Arial"/>
        <family val="2"/>
      </rPr>
      <t>7 un (térreo) + 3 un (superior)= 10,00 un</t>
    </r>
  </si>
  <si>
    <t>Caixa de incêndio metálica dimensões 0.90x0.60x0.17 m, c/ tampa de vidro temperado 10mm, para hidrante, inclusive 02 mangueiras de algodão de 1 1/2" l=15.00 m e esguicho</t>
  </si>
  <si>
    <t>ALARME / SINALIZAÇÃO</t>
  </si>
  <si>
    <t>02.01.006.001</t>
  </si>
  <si>
    <t>02.01.006.002</t>
  </si>
  <si>
    <t>02.01.006.003</t>
  </si>
  <si>
    <t>02.01.006.004</t>
  </si>
  <si>
    <t>02.01.006.005</t>
  </si>
  <si>
    <t>02.01.006.006</t>
  </si>
  <si>
    <t>Escada metálica c/piso em chapa 1/4" (5,30 x 1,20) m, 572,40 kg, inclusive montagem</t>
  </si>
  <si>
    <t>02.01.007.002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</si>
</sst>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0"/>
      <color rgb="FF000000"/>
      <name val="Times New Roman"/>
      <charset val="204"/>
    </font>
    <font>
      <b/>
      <sz val="8.5"/>
      <name val="Arial"/>
    </font>
    <font>
      <b/>
      <sz val="8.5"/>
      <name val="Arial"/>
      <family val="2"/>
    </font>
    <font>
      <sz val="12"/>
      <color rgb="FF000000"/>
      <name val="Times New Roman"/>
      <family val="1"/>
    </font>
    <font>
      <b/>
      <sz val="12"/>
      <color rgb="FF000000"/>
      <name val="Times New Roman"/>
      <family val="1"/>
    </font>
    <font>
      <sz val="11"/>
      <color rgb="FF000000"/>
      <name val="Times New Roman"/>
      <family val="1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b/>
      <sz val="11"/>
      <color rgb="FF000000"/>
      <name val="Times New Roman"/>
      <family val="1"/>
    </font>
    <font>
      <b/>
      <sz val="10"/>
      <color rgb="FF000000"/>
      <name val="Times New Roman"/>
      <family val="1"/>
    </font>
    <font>
      <b/>
      <sz val="11"/>
      <color rgb="FFFF0000"/>
      <name val="Times New Roman"/>
      <family val="1"/>
    </font>
    <font>
      <b/>
      <sz val="8"/>
      <color rgb="FFFF0000"/>
      <name val="Times New Roman"/>
      <family val="1"/>
    </font>
    <font>
      <b/>
      <sz val="11"/>
      <color theme="1"/>
      <name val="Times New Roman"/>
      <family val="1"/>
    </font>
    <font>
      <b/>
      <sz val="14"/>
      <color theme="3"/>
      <name val="Times New Roman"/>
      <family val="1"/>
    </font>
    <font>
      <b/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D9D9D9"/>
      </patternFill>
    </fill>
    <fill>
      <patternFill patternType="solid">
        <fgColor theme="0" tint="-0.14999847407452621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6">
    <xf numFmtId="0" fontId="0" fillId="0" borderId="0" xfId="0" applyFill="1" applyBorder="1" applyAlignment="1">
      <alignment horizontal="left" vertical="top"/>
    </xf>
    <xf numFmtId="0" fontId="7" fillId="0" borderId="1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left" wrapText="1"/>
    </xf>
    <xf numFmtId="0" fontId="7" fillId="0" borderId="1" xfId="0" applyFont="1" applyBorder="1" applyAlignment="1">
      <alignment horizontal="center" vertical="center"/>
    </xf>
    <xf numFmtId="2" fontId="7" fillId="0" borderId="1" xfId="0" applyNumberFormat="1" applyFont="1" applyBorder="1" applyAlignment="1">
      <alignment horizontal="center" vertical="center"/>
    </xf>
    <xf numFmtId="4" fontId="7" fillId="0" borderId="1" xfId="0" applyNumberFormat="1" applyFont="1" applyBorder="1" applyAlignment="1">
      <alignment horizontal="center" vertical="center"/>
    </xf>
    <xf numFmtId="0" fontId="7" fillId="0" borderId="1" xfId="0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2" fontId="7" fillId="0" borderId="2" xfId="0" applyNumberFormat="1" applyFont="1" applyBorder="1" applyAlignment="1">
      <alignment horizontal="center" vertical="center"/>
    </xf>
    <xf numFmtId="0" fontId="10" fillId="0" borderId="22" xfId="0" applyFont="1" applyFill="1" applyBorder="1" applyAlignment="1">
      <alignment horizontal="center" vertical="center"/>
    </xf>
    <xf numFmtId="0" fontId="10" fillId="0" borderId="23" xfId="0" applyFont="1" applyFill="1" applyBorder="1" applyAlignment="1">
      <alignment horizontal="center" vertical="center"/>
    </xf>
    <xf numFmtId="0" fontId="10" fillId="0" borderId="24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left" vertical="center" wrapText="1"/>
    </xf>
    <xf numFmtId="2" fontId="11" fillId="0" borderId="10" xfId="0" applyNumberFormat="1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left" vertical="center" wrapText="1"/>
    </xf>
    <xf numFmtId="2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left" vertical="center" wrapText="1"/>
    </xf>
    <xf numFmtId="2" fontId="11" fillId="0" borderId="7" xfId="0" applyNumberFormat="1" applyFont="1" applyFill="1" applyBorder="1" applyAlignment="1">
      <alignment horizontal="center" vertical="center" wrapText="1"/>
    </xf>
    <xf numFmtId="2" fontId="11" fillId="0" borderId="26" xfId="0" applyNumberFormat="1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9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7" fillId="0" borderId="16" xfId="0" applyFont="1" applyBorder="1" applyAlignment="1">
      <alignment horizontal="left" vertical="center" wrapText="1"/>
    </xf>
    <xf numFmtId="0" fontId="3" fillId="0" borderId="4" xfId="0" applyFont="1" applyFill="1" applyBorder="1" applyAlignment="1">
      <alignment vertical="center" wrapText="1"/>
    </xf>
    <xf numFmtId="0" fontId="3" fillId="0" borderId="5" xfId="0" applyFont="1" applyFill="1" applyBorder="1" applyAlignment="1">
      <alignment vertical="center" wrapText="1"/>
    </xf>
    <xf numFmtId="0" fontId="4" fillId="0" borderId="4" xfId="0" applyFont="1" applyFill="1" applyBorder="1" applyAlignment="1">
      <alignment vertical="center"/>
    </xf>
    <xf numFmtId="0" fontId="0" fillId="0" borderId="25" xfId="0" applyFill="1" applyBorder="1" applyAlignment="1">
      <alignment horizontal="left" vertical="top"/>
    </xf>
    <xf numFmtId="0" fontId="14" fillId="0" borderId="25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13" fillId="0" borderId="16" xfId="0" applyFont="1" applyBorder="1" applyAlignment="1">
      <alignment horizontal="left" vertical="center" wrapText="1"/>
    </xf>
    <xf numFmtId="0" fontId="13" fillId="0" borderId="25" xfId="0" applyFont="1" applyBorder="1" applyAlignment="1">
      <alignment horizontal="left" vertical="center" wrapText="1"/>
    </xf>
    <xf numFmtId="0" fontId="13" fillId="0" borderId="17" xfId="0" applyFont="1" applyBorder="1" applyAlignment="1">
      <alignment horizontal="left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7" fillId="0" borderId="11" xfId="0" applyFont="1" applyBorder="1" applyAlignment="1">
      <alignment horizontal="center" wrapText="1"/>
    </xf>
    <xf numFmtId="0" fontId="7" fillId="0" borderId="18" xfId="0" applyFont="1" applyBorder="1" applyAlignment="1">
      <alignment horizontal="center" wrapText="1"/>
    </xf>
    <xf numFmtId="0" fontId="7" fillId="0" borderId="12" xfId="0" applyFont="1" applyBorder="1" applyAlignment="1">
      <alignment horizontal="center" wrapText="1"/>
    </xf>
    <xf numFmtId="0" fontId="7" fillId="0" borderId="14" xfId="0" applyFont="1" applyBorder="1" applyAlignment="1">
      <alignment horizontal="center" wrapText="1"/>
    </xf>
    <xf numFmtId="0" fontId="7" fillId="0" borderId="0" xfId="0" applyFont="1" applyBorder="1" applyAlignment="1">
      <alignment horizontal="center" wrapText="1"/>
    </xf>
    <xf numFmtId="0" fontId="7" fillId="0" borderId="15" xfId="0" applyFont="1" applyBorder="1" applyAlignment="1">
      <alignment horizontal="center" wrapText="1"/>
    </xf>
    <xf numFmtId="0" fontId="7" fillId="0" borderId="20" xfId="0" applyFont="1" applyBorder="1" applyAlignment="1">
      <alignment horizontal="center" wrapText="1"/>
    </xf>
    <xf numFmtId="0" fontId="7" fillId="0" borderId="27" xfId="0" applyFont="1" applyBorder="1" applyAlignment="1">
      <alignment horizontal="center" wrapText="1"/>
    </xf>
    <xf numFmtId="0" fontId="7" fillId="0" borderId="21" xfId="0" applyFont="1" applyBorder="1" applyAlignment="1">
      <alignment horizontal="center" wrapText="1"/>
    </xf>
    <xf numFmtId="0" fontId="3" fillId="0" borderId="13" xfId="0" applyFont="1" applyFill="1" applyBorder="1" applyAlignment="1">
      <alignment horizontal="center" vertical="top" wrapText="1"/>
    </xf>
    <xf numFmtId="0" fontId="3" fillId="0" borderId="19" xfId="0" applyFont="1" applyFill="1" applyBorder="1" applyAlignment="1">
      <alignment horizontal="center" vertical="top" wrapText="1"/>
    </xf>
    <xf numFmtId="0" fontId="3" fillId="0" borderId="3" xfId="0" applyFont="1" applyFill="1" applyBorder="1" applyAlignment="1">
      <alignment horizontal="center" vertical="top"/>
    </xf>
    <xf numFmtId="0" fontId="3" fillId="0" borderId="6" xfId="0" applyFont="1" applyFill="1" applyBorder="1" applyAlignment="1">
      <alignment horizontal="center" vertical="top"/>
    </xf>
    <xf numFmtId="0" fontId="3" fillId="0" borderId="8" xfId="0" applyFont="1" applyFill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26894</xdr:colOff>
      <xdr:row>0</xdr:row>
      <xdr:rowOff>211790</xdr:rowOff>
    </xdr:from>
    <xdr:to>
      <xdr:col>0</xdr:col>
      <xdr:colOff>1255059</xdr:colOff>
      <xdr:row>2</xdr:row>
      <xdr:rowOff>240366</xdr:rowOff>
    </xdr:to>
    <xdr:pic>
      <xdr:nvPicPr>
        <xdr:cNvPr id="3" name="Imagem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" r="81149" b="11255"/>
        <a:stretch>
          <a:fillRect/>
        </a:stretch>
      </xdr:blipFill>
      <xdr:spPr bwMode="auto">
        <a:xfrm>
          <a:off x="26894" y="211790"/>
          <a:ext cx="1228165" cy="7816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107576</xdr:colOff>
      <xdr:row>102</xdr:row>
      <xdr:rowOff>238807</xdr:rowOff>
    </xdr:from>
    <xdr:to>
      <xdr:col>1</xdr:col>
      <xdr:colOff>2456329</xdr:colOff>
      <xdr:row>102</xdr:row>
      <xdr:rowOff>3005417</xdr:rowOff>
    </xdr:to>
    <xdr:pic>
      <xdr:nvPicPr>
        <xdr:cNvPr id="7" name="Imagem 6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953" t="19695" r="43376" b="28141"/>
        <a:stretch/>
      </xdr:blipFill>
      <xdr:spPr>
        <a:xfrm>
          <a:off x="107576" y="42695654"/>
          <a:ext cx="3639671" cy="276661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2581835</xdr:colOff>
      <xdr:row>102</xdr:row>
      <xdr:rowOff>277905</xdr:rowOff>
    </xdr:from>
    <xdr:to>
      <xdr:col>3</xdr:col>
      <xdr:colOff>652929</xdr:colOff>
      <xdr:row>102</xdr:row>
      <xdr:rowOff>2980764</xdr:rowOff>
    </xdr:to>
    <xdr:pic>
      <xdr:nvPicPr>
        <xdr:cNvPr id="8" name="Imagem 7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1147" t="21479" r="58536" b="33219"/>
        <a:stretch/>
      </xdr:blipFill>
      <xdr:spPr>
        <a:xfrm>
          <a:off x="3872753" y="42734752"/>
          <a:ext cx="3361764" cy="270285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2277036</xdr:colOff>
      <xdr:row>102</xdr:row>
      <xdr:rowOff>3200401</xdr:rowOff>
    </xdr:from>
    <xdr:to>
      <xdr:col>3</xdr:col>
      <xdr:colOff>751542</xdr:colOff>
      <xdr:row>103</xdr:row>
      <xdr:rowOff>2483225</xdr:rowOff>
    </xdr:to>
    <xdr:pic>
      <xdr:nvPicPr>
        <xdr:cNvPr id="9" name="Imagem 8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3492" t="28892" r="44420" b="23509"/>
        <a:stretch/>
      </xdr:blipFill>
      <xdr:spPr>
        <a:xfrm>
          <a:off x="3567954" y="45657248"/>
          <a:ext cx="3765176" cy="2967318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61076</xdr:colOff>
      <xdr:row>103</xdr:row>
      <xdr:rowOff>2790263</xdr:rowOff>
    </xdr:from>
    <xdr:to>
      <xdr:col>1</xdr:col>
      <xdr:colOff>1739154</xdr:colOff>
      <xdr:row>104</xdr:row>
      <xdr:rowOff>1281391</xdr:rowOff>
    </xdr:to>
    <xdr:pic>
      <xdr:nvPicPr>
        <xdr:cNvPr id="10" name="Imagem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5287" t="15068" r="47922" b="37845"/>
        <a:stretch/>
      </xdr:blipFill>
      <xdr:spPr>
        <a:xfrm>
          <a:off x="61076" y="48931604"/>
          <a:ext cx="2968996" cy="2955551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91889</xdr:colOff>
      <xdr:row>102</xdr:row>
      <xdr:rowOff>3193677</xdr:rowOff>
    </xdr:from>
    <xdr:to>
      <xdr:col>1</xdr:col>
      <xdr:colOff>2102224</xdr:colOff>
      <xdr:row>103</xdr:row>
      <xdr:rowOff>2458082</xdr:rowOff>
    </xdr:to>
    <xdr:pic>
      <xdr:nvPicPr>
        <xdr:cNvPr id="11" name="Imagem 10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1359" t="40468" r="38325" b="18693"/>
        <a:stretch/>
      </xdr:blipFill>
      <xdr:spPr>
        <a:xfrm>
          <a:off x="91889" y="45650524"/>
          <a:ext cx="3301253" cy="294889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1873624</xdr:colOff>
      <xdr:row>103</xdr:row>
      <xdr:rowOff>2809537</xdr:rowOff>
    </xdr:from>
    <xdr:to>
      <xdr:col>3</xdr:col>
      <xdr:colOff>754905</xdr:colOff>
      <xdr:row>104</xdr:row>
      <xdr:rowOff>1273057</xdr:rowOff>
    </xdr:to>
    <xdr:pic>
      <xdr:nvPicPr>
        <xdr:cNvPr id="12" name="Imagem 11"/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8124" t="23456" r="55894" b="35520"/>
        <a:stretch/>
      </xdr:blipFill>
      <xdr:spPr>
        <a:xfrm>
          <a:off x="3164542" y="48950878"/>
          <a:ext cx="4171951" cy="2927943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302559</xdr:colOff>
      <xdr:row>104</xdr:row>
      <xdr:rowOff>1512795</xdr:rowOff>
    </xdr:from>
    <xdr:to>
      <xdr:col>1</xdr:col>
      <xdr:colOff>4612342</xdr:colOff>
      <xdr:row>104</xdr:row>
      <xdr:rowOff>3507442</xdr:rowOff>
    </xdr:to>
    <xdr:pic>
      <xdr:nvPicPr>
        <xdr:cNvPr id="14" name="Imagem 13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3861" t="54037" r="73281" b="26571"/>
        <a:stretch/>
      </xdr:blipFill>
      <xdr:spPr>
        <a:xfrm>
          <a:off x="1165412" y="43377971"/>
          <a:ext cx="4179794" cy="199464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334131</xdr:colOff>
      <xdr:row>18</xdr:row>
      <xdr:rowOff>171450</xdr:rowOff>
    </xdr:from>
    <xdr:to>
      <xdr:col>10</xdr:col>
      <xdr:colOff>133350</xdr:colOff>
      <xdr:row>29</xdr:row>
      <xdr:rowOff>238124</xdr:rowOff>
    </xdr:to>
    <xdr:pic>
      <xdr:nvPicPr>
        <xdr:cNvPr id="4" name="Imagem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178" t="15742" r="41973" b="28141"/>
        <a:stretch/>
      </xdr:blipFill>
      <xdr:spPr>
        <a:xfrm>
          <a:off x="4972806" y="5619750"/>
          <a:ext cx="3866394" cy="289559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10</xdr:col>
      <xdr:colOff>238124</xdr:colOff>
      <xdr:row>18</xdr:row>
      <xdr:rowOff>180974</xdr:rowOff>
    </xdr:from>
    <xdr:to>
      <xdr:col>16</xdr:col>
      <xdr:colOff>218064</xdr:colOff>
      <xdr:row>29</xdr:row>
      <xdr:rowOff>238124</xdr:rowOff>
    </xdr:to>
    <xdr:pic>
      <xdr:nvPicPr>
        <xdr:cNvPr id="5" name="Imagem 4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1147" t="17873" r="58536" b="33219"/>
        <a:stretch/>
      </xdr:blipFill>
      <xdr:spPr>
        <a:xfrm>
          <a:off x="8943974" y="5629274"/>
          <a:ext cx="3180340" cy="288607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16</xdr:col>
      <xdr:colOff>333375</xdr:colOff>
      <xdr:row>18</xdr:row>
      <xdr:rowOff>125436</xdr:rowOff>
    </xdr:from>
    <xdr:to>
      <xdr:col>21</xdr:col>
      <xdr:colOff>276225</xdr:colOff>
      <xdr:row>29</xdr:row>
      <xdr:rowOff>247650</xdr:rowOff>
    </xdr:to>
    <xdr:pic>
      <xdr:nvPicPr>
        <xdr:cNvPr id="6" name="Imagem 5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1359" t="40468" r="38325" b="18693"/>
        <a:stretch/>
      </xdr:blipFill>
      <xdr:spPr>
        <a:xfrm>
          <a:off x="12239625" y="5573736"/>
          <a:ext cx="2609850" cy="295113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3</xdr:col>
      <xdr:colOff>333374</xdr:colOff>
      <xdr:row>30</xdr:row>
      <xdr:rowOff>125988</xdr:rowOff>
    </xdr:from>
    <xdr:to>
      <xdr:col>10</xdr:col>
      <xdr:colOff>133350</xdr:colOff>
      <xdr:row>44</xdr:row>
      <xdr:rowOff>85724</xdr:rowOff>
    </xdr:to>
    <xdr:pic>
      <xdr:nvPicPr>
        <xdr:cNvPr id="8" name="Imagem 7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3492" t="28892" r="44420" b="23509"/>
        <a:stretch/>
      </xdr:blipFill>
      <xdr:spPr>
        <a:xfrm>
          <a:off x="4972049" y="8660388"/>
          <a:ext cx="3867151" cy="3226811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10</xdr:col>
      <xdr:colOff>238126</xdr:colOff>
      <xdr:row>30</xdr:row>
      <xdr:rowOff>133349</xdr:rowOff>
    </xdr:from>
    <xdr:to>
      <xdr:col>16</xdr:col>
      <xdr:colOff>218696</xdr:colOff>
      <xdr:row>43</xdr:row>
      <xdr:rowOff>66674</xdr:rowOff>
    </xdr:to>
    <xdr:pic>
      <xdr:nvPicPr>
        <xdr:cNvPr id="9" name="Imagem 8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5287" t="15068" r="43320" b="37845"/>
        <a:stretch/>
      </xdr:blipFill>
      <xdr:spPr>
        <a:xfrm>
          <a:off x="8943976" y="8667749"/>
          <a:ext cx="3180970" cy="296227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16</xdr:col>
      <xdr:colOff>361949</xdr:colOff>
      <xdr:row>30</xdr:row>
      <xdr:rowOff>151433</xdr:rowOff>
    </xdr:from>
    <xdr:to>
      <xdr:col>23</xdr:col>
      <xdr:colOff>152400</xdr:colOff>
      <xdr:row>43</xdr:row>
      <xdr:rowOff>57150</xdr:rowOff>
    </xdr:to>
    <xdr:pic>
      <xdr:nvPicPr>
        <xdr:cNvPr id="10" name="Imagem 9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16617" t="23707" r="55671" b="35269"/>
        <a:stretch/>
      </xdr:blipFill>
      <xdr:spPr>
        <a:xfrm>
          <a:off x="12268199" y="8685833"/>
          <a:ext cx="3524251" cy="2934667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abSelected="1" view="pageBreakPreview" zoomScale="60" zoomScaleNormal="85" workbookViewId="0">
      <selection activeCell="B11" sqref="B11"/>
    </sheetView>
  </sheetViews>
  <sheetFormatPr defaultRowHeight="13.2" x14ac:dyDescent="0.25"/>
  <cols>
    <col min="1" max="1" width="18.77734375" customWidth="1"/>
    <col min="2" max="2" width="71.6640625" customWidth="1"/>
    <col min="3" max="3" width="5.44140625" customWidth="1"/>
    <col min="4" max="4" width="13.44140625" customWidth="1"/>
  </cols>
  <sheetData>
    <row r="1" spans="1:4" ht="32.25" customHeight="1" x14ac:dyDescent="0.25">
      <c r="A1" s="53"/>
      <c r="B1" s="28" t="s">
        <v>1</v>
      </c>
      <c r="C1" s="26"/>
      <c r="D1" s="27"/>
    </row>
    <row r="2" spans="1:4" ht="27.75" customHeight="1" x14ac:dyDescent="0.25">
      <c r="A2" s="54"/>
      <c r="B2" s="51" t="s">
        <v>93</v>
      </c>
      <c r="C2" s="38" t="s">
        <v>90</v>
      </c>
      <c r="D2" s="39"/>
    </row>
    <row r="3" spans="1:4" ht="35.25" customHeight="1" thickBot="1" x14ac:dyDescent="0.3">
      <c r="A3" s="55"/>
      <c r="B3" s="52"/>
      <c r="C3" s="40" t="s">
        <v>91</v>
      </c>
      <c r="D3" s="41"/>
    </row>
    <row r="4" spans="1:4" ht="13.5" customHeight="1" x14ac:dyDescent="0.25"/>
    <row r="5" spans="1:4" ht="18" customHeight="1" x14ac:dyDescent="0.25">
      <c r="A5" s="29"/>
      <c r="B5" s="30" t="s">
        <v>0</v>
      </c>
      <c r="C5" s="29"/>
      <c r="D5" s="29"/>
    </row>
    <row r="7" spans="1:4" ht="20.25" customHeight="1" x14ac:dyDescent="0.25">
      <c r="A7" s="3" t="s">
        <v>2</v>
      </c>
      <c r="B7" s="34" t="s">
        <v>3</v>
      </c>
      <c r="C7" s="34"/>
      <c r="D7" s="34"/>
    </row>
    <row r="8" spans="1:4" ht="20.25" customHeight="1" x14ac:dyDescent="0.25">
      <c r="A8" s="3" t="s">
        <v>5</v>
      </c>
      <c r="B8" s="32" t="s">
        <v>4</v>
      </c>
      <c r="C8" s="33"/>
      <c r="D8" s="33"/>
    </row>
    <row r="9" spans="1:4" ht="27.75" customHeight="1" x14ac:dyDescent="0.25">
      <c r="A9" s="8" t="s">
        <v>58</v>
      </c>
      <c r="B9" s="25" t="s">
        <v>6</v>
      </c>
      <c r="C9" s="9" t="s">
        <v>11</v>
      </c>
      <c r="D9" s="10">
        <v>1</v>
      </c>
    </row>
    <row r="10" spans="1:4" ht="27.75" customHeight="1" x14ac:dyDescent="0.25">
      <c r="A10" s="8" t="s">
        <v>59</v>
      </c>
      <c r="B10" s="25" t="s">
        <v>7</v>
      </c>
      <c r="C10" s="5" t="s">
        <v>11</v>
      </c>
      <c r="D10" s="6">
        <v>1</v>
      </c>
    </row>
    <row r="11" spans="1:4" ht="27.75" customHeight="1" x14ac:dyDescent="0.25">
      <c r="A11" s="8" t="s">
        <v>60</v>
      </c>
      <c r="B11" s="25" t="s">
        <v>8</v>
      </c>
      <c r="C11" s="5" t="s">
        <v>11</v>
      </c>
      <c r="D11" s="6">
        <v>1</v>
      </c>
    </row>
    <row r="12" spans="1:4" ht="27.75" customHeight="1" x14ac:dyDescent="0.25">
      <c r="A12" s="8" t="s">
        <v>61</v>
      </c>
      <c r="B12" s="25" t="s">
        <v>9</v>
      </c>
      <c r="C12" s="5" t="s">
        <v>11</v>
      </c>
      <c r="D12" s="6">
        <v>1</v>
      </c>
    </row>
    <row r="13" spans="1:4" ht="39.6" x14ac:dyDescent="0.25">
      <c r="A13" s="8" t="s">
        <v>62</v>
      </c>
      <c r="B13" s="25" t="s">
        <v>89</v>
      </c>
      <c r="C13" s="5" t="s">
        <v>11</v>
      </c>
      <c r="D13" s="6">
        <v>1</v>
      </c>
    </row>
    <row r="14" spans="1:4" ht="21.9" customHeight="1" x14ac:dyDescent="0.25">
      <c r="A14" s="8" t="s">
        <v>63</v>
      </c>
      <c r="B14" s="25" t="s">
        <v>10</v>
      </c>
      <c r="C14" s="5" t="s">
        <v>11</v>
      </c>
      <c r="D14" s="6">
        <v>1</v>
      </c>
    </row>
    <row r="15" spans="1:4" ht="21.9" customHeight="1" x14ac:dyDescent="0.25">
      <c r="A15" s="3" t="s">
        <v>12</v>
      </c>
      <c r="B15" s="32" t="s">
        <v>13</v>
      </c>
      <c r="C15" s="33"/>
      <c r="D15" s="33"/>
    </row>
    <row r="16" spans="1:4" ht="21.9" customHeight="1" x14ac:dyDescent="0.25">
      <c r="A16" s="1" t="s">
        <v>64</v>
      </c>
      <c r="B16" s="25" t="s">
        <v>14</v>
      </c>
      <c r="C16" s="5" t="s">
        <v>11</v>
      </c>
      <c r="D16" s="6">
        <v>1</v>
      </c>
    </row>
    <row r="17" spans="1:4" ht="21.9" customHeight="1" x14ac:dyDescent="0.25">
      <c r="A17" s="1" t="s">
        <v>65</v>
      </c>
      <c r="B17" s="25" t="s">
        <v>15</v>
      </c>
      <c r="C17" s="5" t="s">
        <v>11</v>
      </c>
      <c r="D17" s="6">
        <v>1</v>
      </c>
    </row>
    <row r="18" spans="1:4" ht="21.9" customHeight="1" x14ac:dyDescent="0.25">
      <c r="A18" s="1" t="s">
        <v>66</v>
      </c>
      <c r="B18" s="25" t="s">
        <v>16</v>
      </c>
      <c r="C18" s="5" t="s">
        <v>11</v>
      </c>
      <c r="D18" s="6">
        <v>1</v>
      </c>
    </row>
    <row r="19" spans="1:4" ht="21.9" customHeight="1" x14ac:dyDescent="0.25">
      <c r="A19" s="1" t="s">
        <v>67</v>
      </c>
      <c r="B19" s="25" t="s">
        <v>95</v>
      </c>
      <c r="C19" s="5" t="s">
        <v>11</v>
      </c>
      <c r="D19" s="6">
        <v>3</v>
      </c>
    </row>
    <row r="20" spans="1:4" ht="21.9" customHeight="1" x14ac:dyDescent="0.25">
      <c r="A20" s="1" t="s">
        <v>68</v>
      </c>
      <c r="B20" s="25" t="s">
        <v>139</v>
      </c>
      <c r="C20" s="5" t="s">
        <v>11</v>
      </c>
      <c r="D20" s="6">
        <v>1</v>
      </c>
    </row>
    <row r="21" spans="1:4" ht="34.799999999999997" customHeight="1" x14ac:dyDescent="0.25">
      <c r="A21" s="1" t="s">
        <v>69</v>
      </c>
      <c r="B21" s="25" t="s">
        <v>17</v>
      </c>
      <c r="C21" s="5" t="s">
        <v>11</v>
      </c>
      <c r="D21" s="6">
        <v>1</v>
      </c>
    </row>
    <row r="22" spans="1:4" ht="45.6" customHeight="1" x14ac:dyDescent="0.25">
      <c r="A22" s="1" t="s">
        <v>70</v>
      </c>
      <c r="B22" s="25" t="s">
        <v>138</v>
      </c>
      <c r="C22" s="5" t="s">
        <v>11</v>
      </c>
      <c r="D22" s="6">
        <v>2</v>
      </c>
    </row>
    <row r="23" spans="1:4" ht="45.6" customHeight="1" x14ac:dyDescent="0.25">
      <c r="A23" s="1" t="s">
        <v>71</v>
      </c>
      <c r="B23" s="25" t="s">
        <v>94</v>
      </c>
      <c r="C23" s="5" t="s">
        <v>11</v>
      </c>
      <c r="D23" s="6">
        <v>3</v>
      </c>
    </row>
    <row r="24" spans="1:4" ht="44.4" customHeight="1" x14ac:dyDescent="0.25">
      <c r="A24" s="1" t="s">
        <v>72</v>
      </c>
      <c r="B24" s="25" t="s">
        <v>18</v>
      </c>
      <c r="C24" s="5" t="s">
        <v>19</v>
      </c>
      <c r="D24" s="6">
        <v>21.63</v>
      </c>
    </row>
    <row r="25" spans="1:4" ht="44.4" customHeight="1" x14ac:dyDescent="0.25">
      <c r="A25" s="1" t="s">
        <v>73</v>
      </c>
      <c r="B25" s="25" t="s">
        <v>20</v>
      </c>
      <c r="C25" s="5" t="s">
        <v>19</v>
      </c>
      <c r="D25" s="6">
        <v>13.36</v>
      </c>
    </row>
    <row r="26" spans="1:4" ht="36" customHeight="1" x14ac:dyDescent="0.25">
      <c r="A26" s="1" t="s">
        <v>74</v>
      </c>
      <c r="B26" s="25" t="s">
        <v>21</v>
      </c>
      <c r="C26" s="5" t="s">
        <v>11</v>
      </c>
      <c r="D26" s="6">
        <v>1</v>
      </c>
    </row>
    <row r="27" spans="1:4" ht="36" customHeight="1" x14ac:dyDescent="0.25">
      <c r="A27" s="1" t="s">
        <v>75</v>
      </c>
      <c r="B27" s="25" t="s">
        <v>22</v>
      </c>
      <c r="C27" s="5" t="s">
        <v>11</v>
      </c>
      <c r="D27" s="6">
        <v>5</v>
      </c>
    </row>
    <row r="28" spans="1:4" ht="28.8" customHeight="1" x14ac:dyDescent="0.25">
      <c r="A28" s="1" t="s">
        <v>76</v>
      </c>
      <c r="B28" s="25" t="s">
        <v>23</v>
      </c>
      <c r="C28" s="5" t="s">
        <v>11</v>
      </c>
      <c r="D28" s="6">
        <v>2</v>
      </c>
    </row>
    <row r="29" spans="1:4" ht="44.4" customHeight="1" x14ac:dyDescent="0.25">
      <c r="A29" s="1" t="s">
        <v>77</v>
      </c>
      <c r="B29" s="25" t="s">
        <v>24</v>
      </c>
      <c r="C29" s="5" t="s">
        <v>11</v>
      </c>
      <c r="D29" s="6">
        <v>4</v>
      </c>
    </row>
    <row r="30" spans="1:4" ht="44.4" customHeight="1" x14ac:dyDescent="0.25">
      <c r="A30" s="1" t="s">
        <v>78</v>
      </c>
      <c r="B30" s="25" t="s">
        <v>25</v>
      </c>
      <c r="C30" s="5" t="s">
        <v>11</v>
      </c>
      <c r="D30" s="6">
        <v>5</v>
      </c>
    </row>
    <row r="31" spans="1:4" ht="44.4" customHeight="1" x14ac:dyDescent="0.25">
      <c r="A31" s="2" t="s">
        <v>79</v>
      </c>
      <c r="B31" s="25" t="s">
        <v>26</v>
      </c>
      <c r="C31" s="5" t="s">
        <v>11</v>
      </c>
      <c r="D31" s="6">
        <v>1</v>
      </c>
    </row>
    <row r="32" spans="1:4" ht="27" customHeight="1" x14ac:dyDescent="0.25">
      <c r="A32" s="3" t="s">
        <v>27</v>
      </c>
      <c r="B32" s="32" t="s">
        <v>140</v>
      </c>
      <c r="C32" s="33"/>
      <c r="D32" s="33"/>
    </row>
    <row r="33" spans="1:4" ht="27" customHeight="1" x14ac:dyDescent="0.25">
      <c r="A33" s="2" t="s">
        <v>141</v>
      </c>
      <c r="B33" s="24" t="s">
        <v>142</v>
      </c>
      <c r="C33" s="5" t="s">
        <v>57</v>
      </c>
      <c r="D33" s="6">
        <v>0.98</v>
      </c>
    </row>
    <row r="34" spans="1:4" ht="53.4" customHeight="1" x14ac:dyDescent="0.25">
      <c r="A34" s="35" t="s">
        <v>240</v>
      </c>
      <c r="B34" s="36"/>
      <c r="C34" s="36"/>
      <c r="D34" s="37"/>
    </row>
    <row r="35" spans="1:4" ht="31.2" customHeight="1" x14ac:dyDescent="0.25">
      <c r="A35" s="2" t="s">
        <v>143</v>
      </c>
      <c r="B35" s="24" t="s">
        <v>144</v>
      </c>
      <c r="C35" s="5" t="s">
        <v>92</v>
      </c>
      <c r="D35" s="6">
        <v>9.99</v>
      </c>
    </row>
    <row r="36" spans="1:4" ht="31.2" customHeight="1" x14ac:dyDescent="0.25">
      <c r="A36" s="2" t="s">
        <v>145</v>
      </c>
      <c r="B36" s="24" t="s">
        <v>146</v>
      </c>
      <c r="C36" s="5" t="s">
        <v>92</v>
      </c>
      <c r="D36" s="6">
        <v>9.99</v>
      </c>
    </row>
    <row r="37" spans="1:4" ht="58.2" customHeight="1" x14ac:dyDescent="0.25">
      <c r="A37" s="35" t="s">
        <v>239</v>
      </c>
      <c r="B37" s="36"/>
      <c r="C37" s="36"/>
      <c r="D37" s="37"/>
    </row>
    <row r="38" spans="1:4" ht="45.6" customHeight="1" x14ac:dyDescent="0.25">
      <c r="A38" s="2" t="s">
        <v>147</v>
      </c>
      <c r="B38" s="24" t="s">
        <v>148</v>
      </c>
      <c r="C38" s="5" t="s">
        <v>92</v>
      </c>
      <c r="D38" s="6">
        <v>39.200000000000003</v>
      </c>
    </row>
    <row r="39" spans="1:4" ht="45.6" customHeight="1" x14ac:dyDescent="0.25">
      <c r="A39" s="35" t="s">
        <v>238</v>
      </c>
      <c r="B39" s="36"/>
      <c r="C39" s="36"/>
      <c r="D39" s="37"/>
    </row>
    <row r="40" spans="1:4" ht="31.2" customHeight="1" x14ac:dyDescent="0.25">
      <c r="A40" s="2" t="s">
        <v>149</v>
      </c>
      <c r="B40" s="24" t="s">
        <v>150</v>
      </c>
      <c r="C40" s="5" t="s">
        <v>92</v>
      </c>
      <c r="D40" s="6">
        <v>78.400000000000006</v>
      </c>
    </row>
    <row r="41" spans="1:4" ht="45.6" customHeight="1" x14ac:dyDescent="0.25">
      <c r="A41" s="2" t="s">
        <v>151</v>
      </c>
      <c r="B41" s="24" t="s">
        <v>152</v>
      </c>
      <c r="C41" s="5" t="s">
        <v>92</v>
      </c>
      <c r="D41" s="6">
        <v>78.400000000000006</v>
      </c>
    </row>
    <row r="42" spans="1:4" ht="31.2" customHeight="1" x14ac:dyDescent="0.25">
      <c r="A42" s="2" t="s">
        <v>153</v>
      </c>
      <c r="B42" s="24" t="s">
        <v>154</v>
      </c>
      <c r="C42" s="5" t="s">
        <v>92</v>
      </c>
      <c r="D42" s="6">
        <v>78.400000000000006</v>
      </c>
    </row>
    <row r="43" spans="1:4" ht="43.2" customHeight="1" x14ac:dyDescent="0.25">
      <c r="A43" s="35" t="s">
        <v>237</v>
      </c>
      <c r="B43" s="36"/>
      <c r="C43" s="36"/>
      <c r="D43" s="37"/>
    </row>
    <row r="44" spans="1:4" ht="31.2" customHeight="1" x14ac:dyDescent="0.25">
      <c r="A44" s="2" t="s">
        <v>155</v>
      </c>
      <c r="B44" s="24" t="s">
        <v>156</v>
      </c>
      <c r="C44" s="5" t="s">
        <v>29</v>
      </c>
      <c r="D44" s="6">
        <v>41.3</v>
      </c>
    </row>
    <row r="45" spans="1:4" ht="31.2" customHeight="1" x14ac:dyDescent="0.25">
      <c r="A45" s="2" t="s">
        <v>157</v>
      </c>
      <c r="B45" s="24" t="s">
        <v>158</v>
      </c>
      <c r="C45" s="5" t="s">
        <v>29</v>
      </c>
      <c r="D45" s="6">
        <v>29.9</v>
      </c>
    </row>
    <row r="46" spans="1:4" ht="31.2" customHeight="1" x14ac:dyDescent="0.25">
      <c r="A46" s="2" t="s">
        <v>159</v>
      </c>
      <c r="B46" s="24" t="s">
        <v>160</v>
      </c>
      <c r="C46" s="5" t="s">
        <v>29</v>
      </c>
      <c r="D46" s="6">
        <v>11.4</v>
      </c>
    </row>
    <row r="47" spans="1:4" ht="49.2" customHeight="1" x14ac:dyDescent="0.25">
      <c r="A47" s="35" t="s">
        <v>235</v>
      </c>
      <c r="B47" s="36"/>
      <c r="C47" s="36"/>
      <c r="D47" s="37"/>
    </row>
    <row r="48" spans="1:4" ht="31.2" customHeight="1" x14ac:dyDescent="0.25">
      <c r="A48" s="2" t="s">
        <v>161</v>
      </c>
      <c r="B48" s="24" t="s">
        <v>162</v>
      </c>
      <c r="C48" s="5" t="s">
        <v>92</v>
      </c>
      <c r="D48" s="6">
        <v>8.9600000000000009</v>
      </c>
    </row>
    <row r="49" spans="1:4" ht="31.2" customHeight="1" x14ac:dyDescent="0.25">
      <c r="A49" s="2" t="s">
        <v>163</v>
      </c>
      <c r="B49" s="24" t="s">
        <v>164</v>
      </c>
      <c r="C49" s="5" t="s">
        <v>57</v>
      </c>
      <c r="D49" s="6">
        <v>0.42</v>
      </c>
    </row>
    <row r="50" spans="1:4" ht="31.2" customHeight="1" x14ac:dyDescent="0.25">
      <c r="A50" s="2" t="s">
        <v>165</v>
      </c>
      <c r="B50" s="24" t="s">
        <v>166</v>
      </c>
      <c r="C50" s="5" t="s">
        <v>57</v>
      </c>
      <c r="D50" s="6">
        <v>0.42</v>
      </c>
    </row>
    <row r="51" spans="1:4" ht="46.2" customHeight="1" x14ac:dyDescent="0.25">
      <c r="A51" s="35" t="s">
        <v>236</v>
      </c>
      <c r="B51" s="36"/>
      <c r="C51" s="36"/>
      <c r="D51" s="37"/>
    </row>
    <row r="52" spans="1:4" ht="40.799999999999997" customHeight="1" x14ac:dyDescent="0.25">
      <c r="A52" s="2" t="s">
        <v>167</v>
      </c>
      <c r="B52" s="24" t="s">
        <v>168</v>
      </c>
      <c r="C52" s="5" t="s">
        <v>11</v>
      </c>
      <c r="D52" s="6">
        <v>1</v>
      </c>
    </row>
    <row r="53" spans="1:4" ht="31.2" customHeight="1" x14ac:dyDescent="0.25">
      <c r="A53" s="2" t="s">
        <v>169</v>
      </c>
      <c r="B53" s="24" t="s">
        <v>170</v>
      </c>
      <c r="C53" s="5" t="s">
        <v>11</v>
      </c>
      <c r="D53" s="6">
        <v>1</v>
      </c>
    </row>
    <row r="54" spans="1:4" ht="31.2" customHeight="1" x14ac:dyDescent="0.25">
      <c r="A54" s="2" t="s">
        <v>171</v>
      </c>
      <c r="B54" s="24" t="s">
        <v>172</v>
      </c>
      <c r="C54" s="5" t="s">
        <v>92</v>
      </c>
      <c r="D54" s="6">
        <v>3.36</v>
      </c>
    </row>
    <row r="55" spans="1:4" ht="40.200000000000003" customHeight="1" x14ac:dyDescent="0.25">
      <c r="A55" s="35" t="s">
        <v>234</v>
      </c>
      <c r="B55" s="36"/>
      <c r="C55" s="36"/>
      <c r="D55" s="37"/>
    </row>
    <row r="56" spans="1:4" ht="31.2" customHeight="1" x14ac:dyDescent="0.25">
      <c r="A56" s="2" t="s">
        <v>173</v>
      </c>
      <c r="B56" s="24" t="s">
        <v>174</v>
      </c>
      <c r="C56" s="5" t="s">
        <v>92</v>
      </c>
      <c r="D56" s="6">
        <v>1.65</v>
      </c>
    </row>
    <row r="57" spans="1:4" ht="40.799999999999997" customHeight="1" x14ac:dyDescent="0.25">
      <c r="A57" s="35" t="s">
        <v>233</v>
      </c>
      <c r="B57" s="36"/>
      <c r="C57" s="36"/>
      <c r="D57" s="37"/>
    </row>
    <row r="58" spans="1:4" ht="31.2" customHeight="1" x14ac:dyDescent="0.25">
      <c r="A58" s="2" t="s">
        <v>175</v>
      </c>
      <c r="B58" s="24" t="s">
        <v>176</v>
      </c>
      <c r="C58" s="5" t="s">
        <v>11</v>
      </c>
      <c r="D58" s="6">
        <v>1</v>
      </c>
    </row>
    <row r="59" spans="1:4" ht="31.2" customHeight="1" x14ac:dyDescent="0.25">
      <c r="A59" s="2" t="s">
        <v>177</v>
      </c>
      <c r="B59" s="24" t="s">
        <v>178</v>
      </c>
      <c r="C59" s="5" t="s">
        <v>92</v>
      </c>
      <c r="D59" s="6">
        <v>15.72</v>
      </c>
    </row>
    <row r="60" spans="1:4" ht="31.2" customHeight="1" x14ac:dyDescent="0.25">
      <c r="A60" s="2" t="s">
        <v>179</v>
      </c>
      <c r="B60" s="24" t="s">
        <v>180</v>
      </c>
      <c r="C60" s="5" t="s">
        <v>92</v>
      </c>
      <c r="D60" s="6">
        <v>15.72</v>
      </c>
    </row>
    <row r="61" spans="1:4" ht="37.799999999999997" customHeight="1" x14ac:dyDescent="0.25">
      <c r="A61" s="35" t="s">
        <v>232</v>
      </c>
      <c r="B61" s="36"/>
      <c r="C61" s="36"/>
      <c r="D61" s="37"/>
    </row>
    <row r="62" spans="1:4" ht="27" customHeight="1" x14ac:dyDescent="0.25">
      <c r="A62" s="3" t="s">
        <v>203</v>
      </c>
      <c r="B62" s="32" t="s">
        <v>28</v>
      </c>
      <c r="C62" s="33"/>
      <c r="D62" s="33"/>
    </row>
    <row r="63" spans="1:4" ht="32.4" customHeight="1" x14ac:dyDescent="0.25">
      <c r="A63" s="2" t="s">
        <v>181</v>
      </c>
      <c r="B63" s="24" t="s">
        <v>142</v>
      </c>
      <c r="C63" s="5" t="s">
        <v>57</v>
      </c>
      <c r="D63" s="6">
        <v>57.72</v>
      </c>
    </row>
    <row r="64" spans="1:4" ht="42" customHeight="1" x14ac:dyDescent="0.25">
      <c r="A64" s="35" t="s">
        <v>245</v>
      </c>
      <c r="B64" s="36"/>
      <c r="C64" s="36"/>
      <c r="D64" s="37"/>
    </row>
    <row r="65" spans="1:4" ht="32.4" customHeight="1" x14ac:dyDescent="0.25">
      <c r="A65" s="2" t="s">
        <v>182</v>
      </c>
      <c r="B65" s="24" t="s">
        <v>183</v>
      </c>
      <c r="C65" s="5" t="s">
        <v>92</v>
      </c>
      <c r="D65" s="6">
        <v>10.56</v>
      </c>
    </row>
    <row r="66" spans="1:4" ht="43.8" customHeight="1" x14ac:dyDescent="0.25">
      <c r="A66" s="35" t="s">
        <v>244</v>
      </c>
      <c r="B66" s="36"/>
      <c r="C66" s="36"/>
      <c r="D66" s="37"/>
    </row>
    <row r="67" spans="1:4" ht="32.4" customHeight="1" x14ac:dyDescent="0.25">
      <c r="A67" s="2" t="s">
        <v>184</v>
      </c>
      <c r="B67" s="24" t="s">
        <v>185</v>
      </c>
      <c r="C67" s="5" t="s">
        <v>92</v>
      </c>
      <c r="D67" s="6">
        <v>106.61</v>
      </c>
    </row>
    <row r="68" spans="1:4" ht="32.4" customHeight="1" x14ac:dyDescent="0.25">
      <c r="A68" s="2" t="s">
        <v>32</v>
      </c>
      <c r="B68" s="24" t="s">
        <v>186</v>
      </c>
      <c r="C68" s="5" t="s">
        <v>57</v>
      </c>
      <c r="D68" s="6">
        <v>106.61</v>
      </c>
    </row>
    <row r="69" spans="1:4" ht="45.6" customHeight="1" x14ac:dyDescent="0.25">
      <c r="A69" s="35" t="s">
        <v>243</v>
      </c>
      <c r="B69" s="36"/>
      <c r="C69" s="36"/>
      <c r="D69" s="37"/>
    </row>
    <row r="70" spans="1:4" ht="44.4" customHeight="1" x14ac:dyDescent="0.25">
      <c r="A70" s="2" t="s">
        <v>187</v>
      </c>
      <c r="B70" s="24" t="s">
        <v>188</v>
      </c>
      <c r="C70" s="5" t="s">
        <v>57</v>
      </c>
      <c r="D70" s="6">
        <v>9.59</v>
      </c>
    </row>
    <row r="71" spans="1:4" ht="44.4" customHeight="1" x14ac:dyDescent="0.25">
      <c r="A71" s="35" t="s">
        <v>236</v>
      </c>
      <c r="B71" s="36"/>
      <c r="C71" s="36"/>
      <c r="D71" s="37"/>
    </row>
    <row r="72" spans="1:4" ht="32.4" customHeight="1" x14ac:dyDescent="0.25">
      <c r="A72" s="2" t="s">
        <v>189</v>
      </c>
      <c r="B72" s="24" t="s">
        <v>156</v>
      </c>
      <c r="C72" s="5" t="s">
        <v>29</v>
      </c>
      <c r="D72" s="6">
        <v>869.1</v>
      </c>
    </row>
    <row r="73" spans="1:4" ht="32.4" customHeight="1" x14ac:dyDescent="0.25">
      <c r="A73" s="2" t="s">
        <v>190</v>
      </c>
      <c r="B73" s="24" t="s">
        <v>191</v>
      </c>
      <c r="C73" s="5" t="s">
        <v>29</v>
      </c>
      <c r="D73" s="6">
        <v>844.8</v>
      </c>
    </row>
    <row r="74" spans="1:4" ht="32.4" customHeight="1" x14ac:dyDescent="0.25">
      <c r="A74" s="2" t="s">
        <v>192</v>
      </c>
      <c r="B74" s="24" t="s">
        <v>160</v>
      </c>
      <c r="C74" s="5" t="s">
        <v>29</v>
      </c>
      <c r="D74" s="6">
        <v>24.3</v>
      </c>
    </row>
    <row r="75" spans="1:4" ht="42" customHeight="1" x14ac:dyDescent="0.25">
      <c r="A75" s="35" t="s">
        <v>235</v>
      </c>
      <c r="B75" s="36"/>
      <c r="C75" s="36"/>
      <c r="D75" s="37"/>
    </row>
    <row r="76" spans="1:4" ht="37.799999999999997" customHeight="1" x14ac:dyDescent="0.25">
      <c r="A76" s="2" t="s">
        <v>193</v>
      </c>
      <c r="B76" s="24" t="s">
        <v>194</v>
      </c>
      <c r="C76" s="5" t="s">
        <v>92</v>
      </c>
      <c r="D76" s="6">
        <v>53.3</v>
      </c>
    </row>
    <row r="77" spans="1:4" ht="52.8" customHeight="1" x14ac:dyDescent="0.25">
      <c r="A77" s="35" t="s">
        <v>242</v>
      </c>
      <c r="B77" s="36"/>
      <c r="C77" s="36"/>
      <c r="D77" s="37"/>
    </row>
    <row r="78" spans="1:4" ht="40.799999999999997" customHeight="1" x14ac:dyDescent="0.25">
      <c r="A78" s="2" t="s">
        <v>195</v>
      </c>
      <c r="B78" s="24" t="s">
        <v>152</v>
      </c>
      <c r="C78" s="5" t="s">
        <v>92</v>
      </c>
      <c r="D78" s="6">
        <v>31.2</v>
      </c>
    </row>
    <row r="79" spans="1:4" ht="32.4" customHeight="1" x14ac:dyDescent="0.25">
      <c r="A79" s="2" t="s">
        <v>196</v>
      </c>
      <c r="B79" s="24" t="s">
        <v>150</v>
      </c>
      <c r="C79" s="5" t="s">
        <v>92</v>
      </c>
      <c r="D79" s="6">
        <v>31.2</v>
      </c>
    </row>
    <row r="80" spans="1:4" ht="46.8" customHeight="1" x14ac:dyDescent="0.25">
      <c r="A80" s="35" t="s">
        <v>241</v>
      </c>
      <c r="B80" s="36"/>
      <c r="C80" s="36"/>
      <c r="D80" s="37"/>
    </row>
    <row r="81" spans="1:4" ht="32.4" customHeight="1" x14ac:dyDescent="0.25">
      <c r="A81" s="2" t="s">
        <v>197</v>
      </c>
      <c r="B81" s="24" t="s">
        <v>198</v>
      </c>
      <c r="C81" s="5" t="s">
        <v>19</v>
      </c>
      <c r="D81" s="6">
        <v>4</v>
      </c>
    </row>
    <row r="82" spans="1:4" ht="32.4" customHeight="1" x14ac:dyDescent="0.25">
      <c r="A82" s="2" t="s">
        <v>199</v>
      </c>
      <c r="B82" s="24" t="s">
        <v>200</v>
      </c>
      <c r="C82" s="5" t="s">
        <v>11</v>
      </c>
      <c r="D82" s="6">
        <v>1</v>
      </c>
    </row>
    <row r="83" spans="1:4" ht="32.4" customHeight="1" x14ac:dyDescent="0.25">
      <c r="A83" s="2" t="s">
        <v>201</v>
      </c>
      <c r="B83" s="24" t="s">
        <v>202</v>
      </c>
      <c r="C83" s="5" t="s">
        <v>11</v>
      </c>
      <c r="D83" s="6">
        <v>1</v>
      </c>
    </row>
    <row r="84" spans="1:4" ht="27" customHeight="1" x14ac:dyDescent="0.25">
      <c r="A84" s="3" t="s">
        <v>204</v>
      </c>
      <c r="B84" s="32" t="s">
        <v>30</v>
      </c>
      <c r="C84" s="33"/>
      <c r="D84" s="33"/>
    </row>
    <row r="85" spans="1:4" ht="27" customHeight="1" x14ac:dyDescent="0.25">
      <c r="A85" s="24" t="s">
        <v>205</v>
      </c>
      <c r="B85" s="24" t="s">
        <v>31</v>
      </c>
      <c r="C85" s="5" t="s">
        <v>57</v>
      </c>
      <c r="D85" s="6">
        <v>3.45</v>
      </c>
    </row>
    <row r="86" spans="1:4" ht="27" customHeight="1" x14ac:dyDescent="0.25">
      <c r="A86" s="24" t="s">
        <v>206</v>
      </c>
      <c r="B86" s="24" t="s">
        <v>142</v>
      </c>
      <c r="C86" s="5" t="s">
        <v>57</v>
      </c>
      <c r="D86" s="6">
        <v>13.79</v>
      </c>
    </row>
    <row r="87" spans="1:4" ht="27" customHeight="1" x14ac:dyDescent="0.25">
      <c r="A87" s="24" t="s">
        <v>207</v>
      </c>
      <c r="B87" s="24" t="s">
        <v>208</v>
      </c>
      <c r="C87" s="5" t="s">
        <v>57</v>
      </c>
      <c r="D87" s="6">
        <v>17.63</v>
      </c>
    </row>
    <row r="88" spans="1:4" ht="44.4" customHeight="1" x14ac:dyDescent="0.25">
      <c r="A88" s="24" t="s">
        <v>209</v>
      </c>
      <c r="B88" s="24" t="s">
        <v>18</v>
      </c>
      <c r="C88" s="5" t="s">
        <v>19</v>
      </c>
      <c r="D88" s="6">
        <v>245.75</v>
      </c>
    </row>
    <row r="89" spans="1:4" ht="43.2" customHeight="1" x14ac:dyDescent="0.25">
      <c r="A89" s="24" t="s">
        <v>210</v>
      </c>
      <c r="B89" s="24" t="s">
        <v>211</v>
      </c>
      <c r="C89" s="5" t="s">
        <v>11</v>
      </c>
      <c r="D89" s="6">
        <v>16</v>
      </c>
    </row>
    <row r="90" spans="1:4" ht="34.200000000000003" customHeight="1" x14ac:dyDescent="0.25">
      <c r="A90" s="24" t="s">
        <v>212</v>
      </c>
      <c r="B90" s="24" t="s">
        <v>21</v>
      </c>
      <c r="C90" s="5" t="s">
        <v>11</v>
      </c>
      <c r="D90" s="6">
        <v>7</v>
      </c>
    </row>
    <row r="91" spans="1:4" ht="41.4" customHeight="1" x14ac:dyDescent="0.25">
      <c r="A91" s="24" t="s">
        <v>213</v>
      </c>
      <c r="B91" s="24" t="s">
        <v>247</v>
      </c>
      <c r="C91" s="5" t="s">
        <v>11</v>
      </c>
      <c r="D91" s="6">
        <v>10</v>
      </c>
    </row>
    <row r="92" spans="1:4" ht="123" customHeight="1" x14ac:dyDescent="0.25">
      <c r="A92" s="35" t="s">
        <v>246</v>
      </c>
      <c r="B92" s="36"/>
      <c r="C92" s="36"/>
      <c r="D92" s="37"/>
    </row>
    <row r="93" spans="1:4" ht="27" customHeight="1" x14ac:dyDescent="0.25">
      <c r="A93" s="3" t="s">
        <v>214</v>
      </c>
      <c r="B93" s="32" t="s">
        <v>248</v>
      </c>
      <c r="C93" s="33"/>
      <c r="D93" s="33"/>
    </row>
    <row r="94" spans="1:4" ht="27" customHeight="1" x14ac:dyDescent="0.25">
      <c r="A94" s="1" t="s">
        <v>249</v>
      </c>
      <c r="B94" s="25" t="s">
        <v>33</v>
      </c>
      <c r="C94" s="5" t="s">
        <v>11</v>
      </c>
      <c r="D94" s="6">
        <v>39</v>
      </c>
    </row>
    <row r="95" spans="1:4" ht="27" customHeight="1" x14ac:dyDescent="0.25">
      <c r="A95" s="1" t="s">
        <v>250</v>
      </c>
      <c r="B95" s="25" t="s">
        <v>34</v>
      </c>
      <c r="C95" s="5" t="s">
        <v>11</v>
      </c>
      <c r="D95" s="6">
        <v>8</v>
      </c>
    </row>
    <row r="96" spans="1:4" ht="27" customHeight="1" x14ac:dyDescent="0.25">
      <c r="A96" s="1" t="s">
        <v>251</v>
      </c>
      <c r="B96" s="25" t="s">
        <v>35</v>
      </c>
      <c r="C96" s="5" t="s">
        <v>11</v>
      </c>
      <c r="D96" s="6">
        <v>1</v>
      </c>
    </row>
    <row r="97" spans="1:4" ht="27" customHeight="1" x14ac:dyDescent="0.25">
      <c r="A97" s="1" t="s">
        <v>252</v>
      </c>
      <c r="B97" s="25" t="s">
        <v>36</v>
      </c>
      <c r="C97" s="5" t="s">
        <v>11</v>
      </c>
      <c r="D97" s="6">
        <v>8</v>
      </c>
    </row>
    <row r="98" spans="1:4" ht="27" customHeight="1" x14ac:dyDescent="0.25">
      <c r="A98" s="1" t="s">
        <v>253</v>
      </c>
      <c r="B98" s="25" t="s">
        <v>37</v>
      </c>
      <c r="C98" s="5" t="s">
        <v>19</v>
      </c>
      <c r="D98" s="6">
        <v>550</v>
      </c>
    </row>
    <row r="99" spans="1:4" ht="35.4" customHeight="1" x14ac:dyDescent="0.25">
      <c r="A99" s="1" t="s">
        <v>254</v>
      </c>
      <c r="B99" s="25" t="s">
        <v>38</v>
      </c>
      <c r="C99" s="5" t="s">
        <v>11</v>
      </c>
      <c r="D99" s="6">
        <v>1</v>
      </c>
    </row>
    <row r="100" spans="1:4" ht="27" customHeight="1" x14ac:dyDescent="0.25">
      <c r="A100" s="3" t="s">
        <v>215</v>
      </c>
      <c r="B100" s="32" t="s">
        <v>39</v>
      </c>
      <c r="C100" s="33"/>
      <c r="D100" s="33"/>
    </row>
    <row r="101" spans="1:4" ht="27" customHeight="1" x14ac:dyDescent="0.25">
      <c r="A101" s="1" t="s">
        <v>216</v>
      </c>
      <c r="B101" s="25" t="s">
        <v>255</v>
      </c>
      <c r="C101" s="5" t="s">
        <v>11</v>
      </c>
      <c r="D101" s="6">
        <v>1</v>
      </c>
    </row>
    <row r="102" spans="1:4" ht="27" customHeight="1" x14ac:dyDescent="0.25">
      <c r="A102" s="1" t="s">
        <v>256</v>
      </c>
      <c r="B102" s="25" t="s">
        <v>40</v>
      </c>
      <c r="C102" s="5" t="s">
        <v>19</v>
      </c>
      <c r="D102" s="6">
        <v>60.28</v>
      </c>
    </row>
    <row r="103" spans="1:4" ht="290.25" customHeight="1" x14ac:dyDescent="0.25">
      <c r="A103" s="42"/>
      <c r="B103" s="43"/>
      <c r="C103" s="43"/>
      <c r="D103" s="44"/>
    </row>
    <row r="104" spans="1:4" ht="351.75" customHeight="1" x14ac:dyDescent="0.25">
      <c r="A104" s="45"/>
      <c r="B104" s="46"/>
      <c r="C104" s="46"/>
      <c r="D104" s="47"/>
    </row>
    <row r="105" spans="1:4" ht="313.5" customHeight="1" x14ac:dyDescent="0.25">
      <c r="A105" s="48"/>
      <c r="B105" s="49"/>
      <c r="C105" s="49"/>
      <c r="D105" s="50"/>
    </row>
    <row r="106" spans="1:4" ht="27" customHeight="1" x14ac:dyDescent="0.25">
      <c r="A106" s="3" t="s">
        <v>80</v>
      </c>
      <c r="B106" s="34" t="s">
        <v>41</v>
      </c>
      <c r="C106" s="34"/>
      <c r="D106" s="34"/>
    </row>
    <row r="107" spans="1:4" ht="24.75" customHeight="1" x14ac:dyDescent="0.25">
      <c r="A107" s="1" t="s">
        <v>81</v>
      </c>
      <c r="B107" s="25" t="s">
        <v>142</v>
      </c>
      <c r="C107" s="5" t="s">
        <v>57</v>
      </c>
      <c r="D107" s="6">
        <v>58.57</v>
      </c>
    </row>
    <row r="108" spans="1:4" ht="49.5" customHeight="1" x14ac:dyDescent="0.25">
      <c r="A108" s="35" t="s">
        <v>131</v>
      </c>
      <c r="B108" s="36"/>
      <c r="C108" s="36"/>
      <c r="D108" s="37"/>
    </row>
    <row r="109" spans="1:4" ht="49.5" customHeight="1" x14ac:dyDescent="0.25">
      <c r="A109" s="1" t="s">
        <v>217</v>
      </c>
      <c r="B109" s="4" t="s">
        <v>218</v>
      </c>
      <c r="C109" s="31" t="s">
        <v>19</v>
      </c>
      <c r="D109" s="6">
        <v>743.48</v>
      </c>
    </row>
    <row r="110" spans="1:4" ht="24.75" customHeight="1" x14ac:dyDescent="0.25">
      <c r="A110" s="1" t="s">
        <v>219</v>
      </c>
      <c r="B110" s="4" t="s">
        <v>42</v>
      </c>
      <c r="C110" s="31" t="s">
        <v>19</v>
      </c>
      <c r="D110" s="6">
        <v>390.44</v>
      </c>
    </row>
    <row r="111" spans="1:4" ht="24.75" customHeight="1" x14ac:dyDescent="0.25">
      <c r="A111" s="1" t="s">
        <v>220</v>
      </c>
      <c r="B111" s="4" t="s">
        <v>43</v>
      </c>
      <c r="C111" s="31" t="s">
        <v>11</v>
      </c>
      <c r="D111" s="6">
        <v>80</v>
      </c>
    </row>
    <row r="112" spans="1:4" ht="27" customHeight="1" x14ac:dyDescent="0.25">
      <c r="A112" s="1" t="s">
        <v>221</v>
      </c>
      <c r="B112" s="4" t="s">
        <v>44</v>
      </c>
      <c r="C112" s="31" t="s">
        <v>11</v>
      </c>
      <c r="D112" s="6">
        <v>1</v>
      </c>
    </row>
    <row r="113" spans="1:4" ht="25.5" customHeight="1" x14ac:dyDescent="0.25">
      <c r="A113" s="1" t="s">
        <v>222</v>
      </c>
      <c r="B113" s="25" t="s">
        <v>45</v>
      </c>
      <c r="C113" s="5" t="s">
        <v>11</v>
      </c>
      <c r="D113" s="6">
        <v>20</v>
      </c>
    </row>
    <row r="114" spans="1:4" ht="25.5" customHeight="1" x14ac:dyDescent="0.25">
      <c r="A114" s="1" t="s">
        <v>223</v>
      </c>
      <c r="B114" s="25" t="s">
        <v>46</v>
      </c>
      <c r="C114" s="5" t="s">
        <v>11</v>
      </c>
      <c r="D114" s="6">
        <v>20</v>
      </c>
    </row>
    <row r="115" spans="1:4" ht="41.25" customHeight="1" x14ac:dyDescent="0.25">
      <c r="A115" s="35" t="s">
        <v>132</v>
      </c>
      <c r="B115" s="36"/>
      <c r="C115" s="36"/>
      <c r="D115" s="37"/>
    </row>
    <row r="116" spans="1:4" ht="25.5" customHeight="1" x14ac:dyDescent="0.25">
      <c r="A116" s="1" t="s">
        <v>224</v>
      </c>
      <c r="B116" s="25" t="s">
        <v>47</v>
      </c>
      <c r="C116" s="5" t="s">
        <v>11</v>
      </c>
      <c r="D116" s="6">
        <v>27</v>
      </c>
    </row>
    <row r="117" spans="1:4" ht="27" customHeight="1" x14ac:dyDescent="0.25">
      <c r="A117" s="1" t="s">
        <v>225</v>
      </c>
      <c r="B117" s="25" t="s">
        <v>48</v>
      </c>
      <c r="C117" s="5" t="s">
        <v>11</v>
      </c>
      <c r="D117" s="6">
        <v>27</v>
      </c>
    </row>
    <row r="118" spans="1:4" ht="57" customHeight="1" x14ac:dyDescent="0.25">
      <c r="A118" s="35" t="s">
        <v>133</v>
      </c>
      <c r="B118" s="36"/>
      <c r="C118" s="36"/>
      <c r="D118" s="37"/>
    </row>
    <row r="119" spans="1:4" ht="27" customHeight="1" x14ac:dyDescent="0.25">
      <c r="A119" s="1" t="s">
        <v>226</v>
      </c>
      <c r="B119" s="25" t="s">
        <v>49</v>
      </c>
      <c r="C119" s="5" t="s">
        <v>19</v>
      </c>
      <c r="D119" s="6">
        <v>81</v>
      </c>
    </row>
    <row r="120" spans="1:4" ht="42.75" customHeight="1" x14ac:dyDescent="0.25">
      <c r="A120" s="1" t="s">
        <v>227</v>
      </c>
      <c r="B120" s="25" t="s">
        <v>50</v>
      </c>
      <c r="C120" s="5" t="s">
        <v>19</v>
      </c>
      <c r="D120" s="6">
        <v>81</v>
      </c>
    </row>
    <row r="121" spans="1:4" ht="68.25" customHeight="1" x14ac:dyDescent="0.25">
      <c r="A121" s="35" t="s">
        <v>134</v>
      </c>
      <c r="B121" s="36"/>
      <c r="C121" s="36"/>
      <c r="D121" s="37"/>
    </row>
    <row r="122" spans="1:4" ht="24.75" customHeight="1" x14ac:dyDescent="0.25">
      <c r="A122" s="1" t="s">
        <v>82</v>
      </c>
      <c r="B122" s="25" t="s">
        <v>218</v>
      </c>
      <c r="C122" s="5" t="s">
        <v>19</v>
      </c>
      <c r="D122" s="6">
        <v>117</v>
      </c>
    </row>
    <row r="123" spans="1:4" ht="24.75" customHeight="1" x14ac:dyDescent="0.25">
      <c r="A123" s="1" t="s">
        <v>83</v>
      </c>
      <c r="B123" s="25" t="s">
        <v>51</v>
      </c>
      <c r="C123" s="5" t="s">
        <v>11</v>
      </c>
      <c r="D123" s="6">
        <v>114</v>
      </c>
    </row>
    <row r="124" spans="1:4" ht="24.75" customHeight="1" x14ac:dyDescent="0.25">
      <c r="A124" s="1" t="s">
        <v>84</v>
      </c>
      <c r="B124" s="25" t="s">
        <v>52</v>
      </c>
      <c r="C124" s="5" t="s">
        <v>11</v>
      </c>
      <c r="D124" s="6">
        <v>114</v>
      </c>
    </row>
    <row r="125" spans="1:4" ht="117.75" customHeight="1" x14ac:dyDescent="0.25">
      <c r="A125" s="35" t="s">
        <v>135</v>
      </c>
      <c r="B125" s="36"/>
      <c r="C125" s="36"/>
      <c r="D125" s="37"/>
    </row>
    <row r="126" spans="1:4" ht="24.75" customHeight="1" x14ac:dyDescent="0.25">
      <c r="A126" s="1" t="s">
        <v>85</v>
      </c>
      <c r="B126" s="25" t="s">
        <v>53</v>
      </c>
      <c r="C126" s="5" t="s">
        <v>11</v>
      </c>
      <c r="D126" s="6">
        <v>120</v>
      </c>
    </row>
    <row r="127" spans="1:4" ht="48" customHeight="1" x14ac:dyDescent="0.25">
      <c r="A127" s="35" t="s">
        <v>136</v>
      </c>
      <c r="B127" s="36"/>
      <c r="C127" s="36"/>
      <c r="D127" s="37"/>
    </row>
    <row r="128" spans="1:4" ht="24.75" customHeight="1" x14ac:dyDescent="0.25">
      <c r="A128" s="1" t="s">
        <v>86</v>
      </c>
      <c r="B128" s="25" t="s">
        <v>54</v>
      </c>
      <c r="C128" s="5" t="s">
        <v>11</v>
      </c>
      <c r="D128" s="7">
        <v>1115</v>
      </c>
    </row>
    <row r="129" spans="1:4" ht="24.75" customHeight="1" x14ac:dyDescent="0.25">
      <c r="A129" s="1" t="s">
        <v>87</v>
      </c>
      <c r="B129" s="25" t="s">
        <v>55</v>
      </c>
      <c r="C129" s="5" t="s">
        <v>11</v>
      </c>
      <c r="D129" s="7">
        <v>1115</v>
      </c>
    </row>
    <row r="130" spans="1:4" ht="24.75" customHeight="1" x14ac:dyDescent="0.25">
      <c r="A130" s="1" t="s">
        <v>88</v>
      </c>
      <c r="B130" s="25" t="s">
        <v>56</v>
      </c>
      <c r="C130" s="5" t="s">
        <v>11</v>
      </c>
      <c r="D130" s="7">
        <v>1115</v>
      </c>
    </row>
    <row r="131" spans="1:4" ht="93.75" customHeight="1" x14ac:dyDescent="0.25">
      <c r="A131" s="35" t="s">
        <v>137</v>
      </c>
      <c r="B131" s="36"/>
      <c r="C131" s="36"/>
      <c r="D131" s="37"/>
    </row>
    <row r="132" spans="1:4" ht="23.4" customHeight="1" x14ac:dyDescent="0.25">
      <c r="A132" s="3" t="s">
        <v>228</v>
      </c>
      <c r="B132" s="34" t="s">
        <v>229</v>
      </c>
      <c r="C132" s="34"/>
      <c r="D132" s="34"/>
    </row>
    <row r="133" spans="1:4" ht="24" customHeight="1" x14ac:dyDescent="0.25">
      <c r="A133" s="1" t="s">
        <v>230</v>
      </c>
      <c r="B133" s="25" t="s">
        <v>231</v>
      </c>
      <c r="C133" s="5" t="s">
        <v>92</v>
      </c>
      <c r="D133" s="7">
        <v>2256.4899999999998</v>
      </c>
    </row>
  </sheetData>
  <mergeCells count="39">
    <mergeCell ref="A125:D125"/>
    <mergeCell ref="A127:D127"/>
    <mergeCell ref="B132:D132"/>
    <mergeCell ref="B8:D8"/>
    <mergeCell ref="C2:D2"/>
    <mergeCell ref="C3:D3"/>
    <mergeCell ref="A103:D105"/>
    <mergeCell ref="A108:D108"/>
    <mergeCell ref="A115:D115"/>
    <mergeCell ref="A118:D118"/>
    <mergeCell ref="A121:D121"/>
    <mergeCell ref="B2:B3"/>
    <mergeCell ref="A1:A3"/>
    <mergeCell ref="B32:D32"/>
    <mergeCell ref="A131:D131"/>
    <mergeCell ref="A92:D92"/>
    <mergeCell ref="B15:D15"/>
    <mergeCell ref="B7:D7"/>
    <mergeCell ref="B62:D62"/>
    <mergeCell ref="B84:D84"/>
    <mergeCell ref="B93:D93"/>
    <mergeCell ref="A51:D51"/>
    <mergeCell ref="A47:D47"/>
    <mergeCell ref="A43:D43"/>
    <mergeCell ref="A39:D39"/>
    <mergeCell ref="A37:D37"/>
    <mergeCell ref="A34:D34"/>
    <mergeCell ref="B100:D100"/>
    <mergeCell ref="B106:D106"/>
    <mergeCell ref="A61:D61"/>
    <mergeCell ref="A57:D57"/>
    <mergeCell ref="A55:D55"/>
    <mergeCell ref="A80:D80"/>
    <mergeCell ref="A77:D77"/>
    <mergeCell ref="A75:D75"/>
    <mergeCell ref="A71:D71"/>
    <mergeCell ref="A69:D69"/>
    <mergeCell ref="A66:D66"/>
    <mergeCell ref="A64:D64"/>
  </mergeCells>
  <pageMargins left="0.70866141732283472" right="0.70866141732283472" top="0.74803149606299213" bottom="0.74803149606299213" header="0.31496062992125984" footer="0.31496062992125984"/>
  <pageSetup scale="8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D47"/>
  <sheetViews>
    <sheetView topLeftCell="A19" workbookViewId="0">
      <selection activeCell="Y25" sqref="Y25"/>
    </sheetView>
  </sheetViews>
  <sheetFormatPr defaultRowHeight="13.2" x14ac:dyDescent="0.25"/>
  <cols>
    <col min="2" max="2" width="56.6640625" customWidth="1"/>
    <col min="3" max="4" width="15.109375" customWidth="1"/>
  </cols>
  <sheetData>
    <row r="2" spans="2:4" ht="13.8" thickBot="1" x14ac:dyDescent="0.3"/>
    <row r="3" spans="2:4" ht="23.25" customHeight="1" thickBot="1" x14ac:dyDescent="0.3">
      <c r="B3" s="11" t="s">
        <v>96</v>
      </c>
      <c r="C3" s="12" t="s">
        <v>97</v>
      </c>
      <c r="D3" s="13" t="s">
        <v>98</v>
      </c>
    </row>
    <row r="4" spans="2:4" ht="29.25" customHeight="1" x14ac:dyDescent="0.25">
      <c r="B4" s="16" t="s">
        <v>99</v>
      </c>
      <c r="C4" s="21" t="s">
        <v>100</v>
      </c>
      <c r="D4" s="17">
        <v>3</v>
      </c>
    </row>
    <row r="5" spans="2:4" ht="29.25" customHeight="1" x14ac:dyDescent="0.25">
      <c r="B5" s="18" t="s">
        <v>99</v>
      </c>
      <c r="C5" s="22" t="s">
        <v>101</v>
      </c>
      <c r="D5" s="19">
        <v>2</v>
      </c>
    </row>
    <row r="6" spans="2:4" ht="29.25" customHeight="1" x14ac:dyDescent="0.25">
      <c r="B6" s="18" t="s">
        <v>102</v>
      </c>
      <c r="C6" s="22" t="s">
        <v>100</v>
      </c>
      <c r="D6" s="19">
        <v>16</v>
      </c>
    </row>
    <row r="7" spans="2:4" ht="29.25" customHeight="1" x14ac:dyDescent="0.25">
      <c r="B7" s="18" t="s">
        <v>102</v>
      </c>
      <c r="C7" s="22" t="s">
        <v>101</v>
      </c>
      <c r="D7" s="19">
        <v>6</v>
      </c>
    </row>
    <row r="8" spans="2:4" ht="29.25" customHeight="1" x14ac:dyDescent="0.25">
      <c r="B8" s="18" t="s">
        <v>104</v>
      </c>
      <c r="C8" s="22" t="s">
        <v>100</v>
      </c>
      <c r="D8" s="19">
        <v>2</v>
      </c>
    </row>
    <row r="9" spans="2:4" ht="29.25" customHeight="1" x14ac:dyDescent="0.25">
      <c r="B9" s="18" t="s">
        <v>105</v>
      </c>
      <c r="C9" s="22" t="s">
        <v>101</v>
      </c>
      <c r="D9" s="19">
        <v>1</v>
      </c>
    </row>
    <row r="10" spans="2:4" ht="29.25" customHeight="1" x14ac:dyDescent="0.25">
      <c r="B10" s="18" t="s">
        <v>120</v>
      </c>
      <c r="C10" s="22" t="s">
        <v>100</v>
      </c>
      <c r="D10" s="19">
        <v>5</v>
      </c>
    </row>
    <row r="11" spans="2:4" ht="29.25" customHeight="1" x14ac:dyDescent="0.25">
      <c r="B11" s="18" t="s">
        <v>121</v>
      </c>
      <c r="C11" s="22" t="s">
        <v>101</v>
      </c>
      <c r="D11" s="19">
        <v>2</v>
      </c>
    </row>
    <row r="12" spans="2:4" ht="29.25" customHeight="1" x14ac:dyDescent="0.25">
      <c r="B12" s="18" t="s">
        <v>122</v>
      </c>
      <c r="C12" s="22" t="s">
        <v>100</v>
      </c>
      <c r="D12" s="19">
        <v>1</v>
      </c>
    </row>
    <row r="13" spans="2:4" ht="29.25" customHeight="1" thickBot="1" x14ac:dyDescent="0.3">
      <c r="B13" s="14" t="s">
        <v>103</v>
      </c>
      <c r="C13" s="23" t="s">
        <v>100</v>
      </c>
      <c r="D13" s="15">
        <v>1</v>
      </c>
    </row>
    <row r="15" spans="2:4" ht="13.8" thickBot="1" x14ac:dyDescent="0.3"/>
    <row r="16" spans="2:4" ht="20.25" customHeight="1" thickBot="1" x14ac:dyDescent="0.3">
      <c r="B16" s="11" t="s">
        <v>96</v>
      </c>
      <c r="C16" s="13" t="s">
        <v>98</v>
      </c>
    </row>
    <row r="17" spans="2:3" ht="20.25" customHeight="1" x14ac:dyDescent="0.25">
      <c r="B17" s="16" t="s">
        <v>107</v>
      </c>
      <c r="C17" s="17">
        <v>3</v>
      </c>
    </row>
    <row r="18" spans="2:3" ht="20.25" customHeight="1" x14ac:dyDescent="0.25">
      <c r="B18" s="18" t="s">
        <v>106</v>
      </c>
      <c r="C18" s="19">
        <v>3</v>
      </c>
    </row>
    <row r="19" spans="2:3" ht="20.25" customHeight="1" x14ac:dyDescent="0.25">
      <c r="B19" s="18" t="s">
        <v>108</v>
      </c>
      <c r="C19" s="19">
        <v>2</v>
      </c>
    </row>
    <row r="20" spans="2:3" ht="20.25" customHeight="1" x14ac:dyDescent="0.25">
      <c r="B20" s="18" t="s">
        <v>109</v>
      </c>
      <c r="C20" s="19">
        <v>6</v>
      </c>
    </row>
    <row r="21" spans="2:3" ht="20.25" customHeight="1" x14ac:dyDescent="0.25">
      <c r="B21" s="18" t="s">
        <v>110</v>
      </c>
      <c r="C21" s="19">
        <v>3</v>
      </c>
    </row>
    <row r="22" spans="2:3" ht="20.25" customHeight="1" x14ac:dyDescent="0.25">
      <c r="B22" s="18" t="s">
        <v>111</v>
      </c>
      <c r="C22" s="19">
        <v>25</v>
      </c>
    </row>
    <row r="23" spans="2:3" ht="20.25" customHeight="1" x14ac:dyDescent="0.25">
      <c r="B23" s="18" t="s">
        <v>112</v>
      </c>
      <c r="C23" s="19">
        <v>5</v>
      </c>
    </row>
    <row r="24" spans="2:3" ht="20.25" customHeight="1" x14ac:dyDescent="0.25">
      <c r="B24" s="18" t="s">
        <v>113</v>
      </c>
      <c r="C24" s="19">
        <v>3</v>
      </c>
    </row>
    <row r="25" spans="2:3" ht="20.25" customHeight="1" x14ac:dyDescent="0.25">
      <c r="B25" s="18" t="s">
        <v>114</v>
      </c>
      <c r="C25" s="19">
        <v>8</v>
      </c>
    </row>
    <row r="26" spans="2:3" ht="20.25" customHeight="1" x14ac:dyDescent="0.25">
      <c r="B26" s="18" t="s">
        <v>115</v>
      </c>
      <c r="C26" s="20">
        <v>3</v>
      </c>
    </row>
    <row r="27" spans="2:3" ht="20.25" customHeight="1" x14ac:dyDescent="0.25">
      <c r="B27" s="18" t="s">
        <v>116</v>
      </c>
      <c r="C27" s="20">
        <v>39</v>
      </c>
    </row>
    <row r="28" spans="2:3" ht="20.25" customHeight="1" x14ac:dyDescent="0.25">
      <c r="B28" s="18" t="s">
        <v>117</v>
      </c>
      <c r="C28" s="20">
        <v>1</v>
      </c>
    </row>
    <row r="29" spans="2:3" ht="20.25" customHeight="1" x14ac:dyDescent="0.25">
      <c r="B29" s="18" t="s">
        <v>118</v>
      </c>
      <c r="C29" s="20">
        <v>1</v>
      </c>
    </row>
    <row r="30" spans="2:3" ht="20.25" customHeight="1" thickBot="1" x14ac:dyDescent="0.3">
      <c r="B30" s="14" t="s">
        <v>119</v>
      </c>
      <c r="C30" s="15">
        <f>SUM(C17:C29)</f>
        <v>102</v>
      </c>
    </row>
    <row r="31" spans="2:3" ht="13.8" thickBot="1" x14ac:dyDescent="0.3"/>
    <row r="32" spans="2:3" ht="18.75" customHeight="1" thickBot="1" x14ac:dyDescent="0.3">
      <c r="B32" s="11" t="s">
        <v>96</v>
      </c>
      <c r="C32" s="13" t="s">
        <v>129</v>
      </c>
    </row>
    <row r="33" spans="2:3" ht="18.75" customHeight="1" x14ac:dyDescent="0.25">
      <c r="B33" s="18" t="s">
        <v>123</v>
      </c>
      <c r="C33" s="17">
        <v>9.2899999999999991</v>
      </c>
    </row>
    <row r="34" spans="2:3" ht="18.75" customHeight="1" x14ac:dyDescent="0.25">
      <c r="B34" s="18" t="s">
        <v>124</v>
      </c>
      <c r="C34" s="19">
        <v>5.16</v>
      </c>
    </row>
    <row r="35" spans="2:3" ht="18.75" customHeight="1" x14ac:dyDescent="0.25">
      <c r="B35" s="18" t="s">
        <v>125</v>
      </c>
      <c r="C35" s="19">
        <v>5.8</v>
      </c>
    </row>
    <row r="36" spans="2:3" ht="18.75" customHeight="1" x14ac:dyDescent="0.25">
      <c r="B36" s="18" t="s">
        <v>126</v>
      </c>
      <c r="C36" s="19">
        <v>14.78</v>
      </c>
    </row>
    <row r="37" spans="2:3" ht="18.75" customHeight="1" x14ac:dyDescent="0.25">
      <c r="B37" s="18" t="s">
        <v>127</v>
      </c>
      <c r="C37" s="19">
        <v>11.37</v>
      </c>
    </row>
    <row r="38" spans="2:3" ht="18.75" customHeight="1" x14ac:dyDescent="0.25">
      <c r="B38" s="18" t="s">
        <v>128</v>
      </c>
      <c r="C38" s="19">
        <v>13.92</v>
      </c>
    </row>
    <row r="39" spans="2:3" ht="18.75" customHeight="1" thickBot="1" x14ac:dyDescent="0.3">
      <c r="B39" s="14" t="s">
        <v>130</v>
      </c>
      <c r="C39" s="15">
        <f>SUM(C33:C38)</f>
        <v>60.32</v>
      </c>
    </row>
    <row r="40" spans="2:3" ht="18.75" customHeight="1" x14ac:dyDescent="0.25"/>
    <row r="41" spans="2:3" ht="18.75" customHeight="1" x14ac:dyDescent="0.25"/>
    <row r="42" spans="2:3" ht="18.75" customHeight="1" x14ac:dyDescent="0.25"/>
    <row r="43" spans="2:3" ht="18.75" customHeight="1" x14ac:dyDescent="0.25"/>
    <row r="44" spans="2:3" ht="18.75" customHeight="1" x14ac:dyDescent="0.25"/>
    <row r="45" spans="2:3" ht="18.75" customHeight="1" x14ac:dyDescent="0.25"/>
    <row r="46" spans="2:3" ht="18.75" customHeight="1" x14ac:dyDescent="0.25"/>
    <row r="47" spans="2:3" ht="18.75" customHeight="1" x14ac:dyDescent="0.25"/>
  </sheetData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40" sqref="F40"/>
    </sheetView>
  </sheetViews>
  <sheetFormatPr defaultRowHeight="13.2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1</vt:i4>
      </vt:variant>
    </vt:vector>
  </HeadingPairs>
  <TitlesOfParts>
    <vt:vector size="4" baseType="lpstr">
      <vt:lpstr>MC-GERAL</vt:lpstr>
      <vt:lpstr>MC-INC</vt:lpstr>
      <vt:lpstr>MC-SPDA</vt:lpstr>
      <vt:lpstr>'MC-GERAL'!Titulos_de_impressao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Tito Felipe Roriz</dc:creator>
  <cp:lastModifiedBy>Tito Felipe Roriz</cp:lastModifiedBy>
  <cp:lastPrinted>2019-04-16T14:03:55Z</cp:lastPrinted>
  <dcterms:created xsi:type="dcterms:W3CDTF">2019-03-30T00:01:37Z</dcterms:created>
  <dcterms:modified xsi:type="dcterms:W3CDTF">2019-04-16T14:04:40Z</dcterms:modified>
</cp:coreProperties>
</file>